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provincienoordholland.sharepoint.com/teams/vww/Documentensets/1974761 - EAO - Vervanging website en webformulieren - tm NvI/"/>
    </mc:Choice>
  </mc:AlternateContent>
  <xr:revisionPtr revIDLastSave="797" documentId="8_{1D3590BF-4B77-42BE-9434-FE89EE24C6BC}" xr6:coauthVersionLast="47" xr6:coauthVersionMax="47" xr10:uidLastSave="{7BCD3E7C-4654-41C3-B414-FDADCAAAF8EC}"/>
  <bookViews>
    <workbookView xWindow="-120" yWindow="-120" windowWidth="38640" windowHeight="15720" xr2:uid="{BBAE80DD-BBC2-49E4-AED6-D677E28CD44C}"/>
  </bookViews>
  <sheets>
    <sheet name="Overzicht wensen G.4" sheetId="1" r:id="rId1"/>
    <sheet name="Blad2"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 l="1"/>
  <c r="E100" i="1"/>
  <c r="E101" i="1"/>
  <c r="E102" i="1"/>
  <c r="E103" i="1"/>
  <c r="E99" i="1"/>
  <c r="E96" i="1"/>
  <c r="E97" i="1"/>
  <c r="E9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45" i="1"/>
  <c r="E12" i="1"/>
  <c r="E13" i="1"/>
  <c r="E14"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11" i="1"/>
  <c r="E9" i="1"/>
  <c r="E105" i="1" l="1"/>
  <c r="E106" i="1" s="1"/>
</calcChain>
</file>

<file path=xl/sharedStrings.xml><?xml version="1.0" encoding="utf-8"?>
<sst xmlns="http://schemas.openxmlformats.org/spreadsheetml/2006/main" count="306" uniqueCount="199">
  <si>
    <t xml:space="preserve">1. Algemeen </t>
  </si>
  <si>
    <t>Omschrijving</t>
  </si>
  <si>
    <t>Wens subscore</t>
  </si>
  <si>
    <t>1.1.5</t>
  </si>
  <si>
    <t>De oplossing wordt ingericht d.m.v. configuratie/parametrisering; er is geen softwarecodering (maatwerk) vereist voor de aanbestedende dienst.</t>
  </si>
  <si>
    <t>N</t>
  </si>
  <si>
    <t>2. Functioneel Generiek</t>
  </si>
  <si>
    <t>2.2.4</t>
  </si>
  <si>
    <t>De rijke tekst editor heeft Nederlandse spellingcontrole</t>
  </si>
  <si>
    <t>2.2.5</t>
  </si>
  <si>
    <t xml:space="preserve">Wanneer tekst uit Word in de rijke tekst editor wordt geplakt, dan wordt deze ontdaan van codes. </t>
  </si>
  <si>
    <t>2.2.6</t>
  </si>
  <si>
    <t>In de rijke tekst editor kun je een foto toevoegen die nog niet in De oplossing is opgeslagen</t>
  </si>
  <si>
    <t>2.2.8</t>
  </si>
  <si>
    <t>De rijke tekst editor biedt toegankelijkheidscontrole</t>
  </si>
  <si>
    <t>2.2.10</t>
  </si>
  <si>
    <t>De oplossing biedt de mogelijkheid om bij het bestandstype automatisch een icoon en de grootte van het bestand te tonen
(PDF, Word, Excel, PowerPoint, Zip)</t>
  </si>
  <si>
    <t>2.2.11</t>
  </si>
  <si>
    <t>De oplossing beschikt over de mogelijkheid om instellingen van bovenliggende pagina’s door te voeren op onderliggende pagina’s (overerven).</t>
  </si>
  <si>
    <t>2.2.18</t>
  </si>
  <si>
    <t>De oplossing  beschikt over een macro om Word- en Excelbestanden om te zetten naar html (bijvoorbeeld tabellen)</t>
  </si>
  <si>
    <t>2.3.11</t>
  </si>
  <si>
    <t>De oplossing  beschikt over de mogelijkheid voor een CMS Gebruiker om slideshows te maken. In een slideshow wordt een beperkt aantal afbeeldingen getoon die door kunnen linken naar interne items zoals nieuwsberichten, landingspagina's en contentpagina's. En het moet ook mogelijk zijn naar externe content te linken.</t>
  </si>
  <si>
    <t>2.3.14</t>
  </si>
  <si>
    <t>De oplossing beschikt over een weblog</t>
  </si>
  <si>
    <t>2.3.15</t>
  </si>
  <si>
    <t>De oplossing beschikt over een liveblog. Hiermee wordt bedoeld een speciaal nieuwsbericht dat steeds wordt bijgewerkt. Bij elke aanpassing verschijnt automatisch een tijdstip en kun je een kopje toevoegen. Dit wordt automatisch aan de voorkant opgemaakt.</t>
  </si>
  <si>
    <t>2.3.16</t>
  </si>
  <si>
    <t>De oplossing beschikt over de mogelijkheid contentblokken gesloten te tonen Een bezoeker kan het blok openklikken. Het contentblok is dan een combinatie van een titel en een (rijk)tekstblok.</t>
  </si>
  <si>
    <t>2.4.3</t>
  </si>
  <si>
    <t>Wanneer content wordt aangeboden via de workflow, gaat er een bericht naar een mailbox die is in te stellen door een CMS gebruiker</t>
  </si>
  <si>
    <t>2.5.2</t>
  </si>
  <si>
    <t>De oplossing beschikt over de mogelijkheid om op beelden of video (assets) te zoeken op basis van metadata</t>
  </si>
  <si>
    <t>2.5.7</t>
  </si>
  <si>
    <t>De zoekmachine biedt alternatieve zoektermen</t>
  </si>
  <si>
    <t>2.5.8</t>
  </si>
  <si>
    <t>De oplossing biedt de mogelijkheid van spellingcontrole voor zoekopdrachten (Bedoelde u …)</t>
  </si>
  <si>
    <t>2.5.9</t>
  </si>
  <si>
    <t>De oplossing biedt de mogelijkheid om voor een zoekterm handmatig een resultaat te promoten</t>
  </si>
  <si>
    <t>2.5.11</t>
  </si>
  <si>
    <t>De oplossing biedt de mogelijkheid om voor content items de weging voor de zoekmachine aan te passen. Zo kan een content item hoger of juist lager in de resultaten komen.</t>
  </si>
  <si>
    <t>2.5.12</t>
  </si>
  <si>
    <t>Het mogelijk voor een CMS gebruiker om individuele webpagina's uit te sluiten van de zoekresultaten. Hiermee worden ze niet opgenomen in de zoekindex van de website en zijn ze niet vindbaar voor zoekmachines.</t>
  </si>
  <si>
    <t>2.7.3</t>
  </si>
  <si>
    <t>De oplossing beschikt over de mogelijkheid om automatisch thumbnails van afbeeldingen te te maken</t>
  </si>
  <si>
    <t>2.7.4</t>
  </si>
  <si>
    <t>De oplossing biedt een mogelijkheid om een still te selecteren van de video om te tonen voordat de video afgespeeld wordt</t>
  </si>
  <si>
    <t>2.9.2</t>
  </si>
  <si>
    <t>De oplossing biedt de mogelijkheid om de inrichting van de interface voor de redactie afhankelijk van rollen te maken</t>
  </si>
  <si>
    <t>2.9.4</t>
  </si>
  <si>
    <t>De oplossing beschikt over de mogelijkheid om meerdere objecten tegelijkertijd te selecteren en tegelijk te publiceren, offline te zetten of verwijderen</t>
  </si>
  <si>
    <t>2.9.6</t>
  </si>
  <si>
    <t>De oplossing geeft een waarschuwing als een asset wordt verwijderd dat nog op een pagina in gebruik is.</t>
  </si>
  <si>
    <t>2.10.2</t>
  </si>
  <si>
    <t>De oplossing beschikt over een mogelijkheid om op basis van metadata een selectie te maken van content (bv nieuws of agenda)</t>
  </si>
  <si>
    <t>2.10.3</t>
  </si>
  <si>
    <t>De oplossing biedt de mogelijkheid om metadata te verplichten bij publicatie. Dit betekent dat deze metadata niet verplicht is wanneer een pagina nog niet gepubliceerd is.</t>
  </si>
  <si>
    <t>2.11.2</t>
  </si>
  <si>
    <t>De oplossing bevat een audittrail van wijzigingen op opbjecten in De oplossing.</t>
  </si>
  <si>
    <t>2.11.3</t>
  </si>
  <si>
    <t>De oplossing biedt een overzicht van nieuwe en gewijzigde objecten</t>
  </si>
  <si>
    <t>2.11.4</t>
  </si>
  <si>
    <t>De oplossing biedt een overzicht van objecten met gebroken links</t>
  </si>
  <si>
    <t>2.11.5</t>
  </si>
  <si>
    <t>De oplossing biedt een overzicht van Objecten die binnen een aantal weken offline gaan</t>
  </si>
  <si>
    <t>2.11.6</t>
  </si>
  <si>
    <t>De oplossing biedt de mogelijkheid om bij een object te zien aan welke andere objecten het gekoppeld is.</t>
  </si>
  <si>
    <t>2.11.7</t>
  </si>
  <si>
    <t>De oplossing bevat een beheerdashboard dat bijvoorbeeld toont welke contentitems of assets op welk moment zijn gepubliceerd en door wie</t>
  </si>
  <si>
    <t>2.11.8</t>
  </si>
  <si>
    <t>De oplossing voorziet in rapportages over gebruikte zoektermen van de zoekfunctionaliteit</t>
  </si>
  <si>
    <t>2.12.2</t>
  </si>
  <si>
    <t>De oplossing biedt import mogelijkheden in diverse formaten.</t>
  </si>
  <si>
    <t>3. Functioneel Specifiek</t>
  </si>
  <si>
    <t>3.1.9</t>
  </si>
  <si>
    <t>Voor een lijst nieuwsberichten is in te stellen hoeveel berichten getoond moeten worden.</t>
  </si>
  <si>
    <t>3.1.10</t>
  </si>
  <si>
    <t>Op de homepage dient een foto-slider getoond te kunnen worden.</t>
  </si>
  <si>
    <t>3.1.11</t>
  </si>
  <si>
    <t>De oplossing biedt de mogelijkheid om nieuwsberichten apart te doorzoeken. (Facetzoeken.)</t>
  </si>
  <si>
    <t>3.1.12</t>
  </si>
  <si>
    <t>De oplossing biedt de mogelijkheid om meerdere nieuwsberichten of documenten in een keer te verwijderen</t>
  </si>
  <si>
    <t>3.2.4</t>
  </si>
  <si>
    <t>De oplossing biedt de mogelijkheden om producten aan elkaar te relateren.</t>
  </si>
  <si>
    <t>3.3.1</t>
  </si>
  <si>
    <t>Het is voor de bezoeker mogelijk om laagdrempeling via een formulier feedback te geven over de kwaliteit van de content. Deze optie is op elke pagina zichtbaar.</t>
  </si>
  <si>
    <t>3.4.2</t>
  </si>
  <si>
    <t>Voor een individueel nieuwsbericht moet het reageren door een CMS Gebruiker kunnen worden uitgezet. Er kunnen berichten zijn waarbij reageren ongepast is.</t>
  </si>
  <si>
    <t>3.4.3</t>
  </si>
  <si>
    <t>Het is mogelijk voor een CMS gebruiker om het reageren alleen toe te passen op nieuwsberichten en niet op andere content.</t>
  </si>
  <si>
    <t>3.4.5</t>
  </si>
  <si>
    <t>De gegevens voor het delen worden zo veel mogelijk aangeboden via meta-data zoals Open Graph en twitter metadata.</t>
  </si>
  <si>
    <t>De title tag in het CMS is aan te passen</t>
  </si>
  <si>
    <t>De tijdelijke en permanente redirects worden bij de contentmigratie meegenomen in de nieuwe oplossing waardoor bestaande redirects behouden blijven</t>
  </si>
  <si>
    <t xml:space="preserve">De oplossing biedt de mogelijkheid tot instellen van autofill op elementen; dat wil zeggen de mogelijkheid om bij een invoerveld aan te geven wat het doel is (bijv. e-mailadres) om autocompletion vanuit de browser te kunnen bewerkstelligen. </t>
  </si>
  <si>
    <t>De oplossing biedt de mogelijkheid tot het gebruik van 'invoegcodes' van elementen binnen het formulier; dat wil zeggen het ophalen van gegevens die eerder in het formulier zijn ingevuld. Bijvoorbeeld een wegnummer dat eerder in het formulier is opgegeven terug laten komen in de vraagstelling van een latere vraag.</t>
  </si>
  <si>
    <t>De oplossing biedt de mogelijkheid tot het gebruik van 'invoegcodes' van elementen binnen het formulier in de bij het formulier horende e-mails/notificaties; dat wil zeggen het ophalen van gegevens die eerder in het formulier zijn ingevuld. Bijvoorbeeld personalisering van e-mails door de in het formulier opgegeven naam terug te laten komen in de e-mailaanhef.</t>
  </si>
  <si>
    <t>De oplossing biedt de mogelijkheid om tijdens het invullen van een formulier gegevens op te halen (lookup) uit hetzelfde formulier of andere formulieren binnen de applicatie. Bijvoorbeeld: tijdens het invullen van een aanmeldformulier voor workshops wordt gecontroleerd of hoeveel aanmeldingen er al zijn voor de gekozen workshop (en of deze nog beschikbaar is). Of, na het kiezen van een organisatieonderdeel worden de naam van de bijbehorende manager uit een ander formulier in de database opgehaald.</t>
  </si>
  <si>
    <t>De oplossing biedt de mogelijkheid om bij het instellen van afhankelijkheden meerdere condities/voorwaarden te combineren. Bijvoorbeeld: vraag 3 tonen indien vraag 1 is JA + vraag 2 is JA.</t>
  </si>
  <si>
    <t>De oplossing biedt de mogelijkheid om een element of verzameling elementen (oneindig) opnieuw te laten verschijnen voor extra invoer (looping/repeterende elementen).</t>
  </si>
  <si>
    <t>Herbruikbare componenten worden centraal beheerd waarbij wijzigingen in het component ook doorgevoerd worden in de formulieren waarin het component staat.</t>
  </si>
  <si>
    <t>Per herbruikbaar component is het inzichtelijk in welke formulieren het component voorkomt.</t>
  </si>
  <si>
    <t>Binnen een formulier zijn elementen te kopiëren.</t>
  </si>
  <si>
    <t>Binnen een formulier zijn de instellingen van een element (verplichting, afhankelijkheden, opmaak, alleen-lezen, verbergen) te kopiëren naar een ander element.</t>
  </si>
  <si>
    <t>De oplossing biedt de mogelijkheid om een overzichtspagina/bevestigingsscherm te tonen vóór verzending.</t>
  </si>
  <si>
    <t>De oplossing biedt de mogelijkheid tot instellen van een eind/bedankpagina met eventueel doorverwijzing naar URL naar keuze (bijvoorbeeld provincie website) na verzending. </t>
  </si>
  <si>
    <t>De oplossing biedt de mogelijkheid voor invuller om formulier tussentijds op te slaan en op een later moment te kunnen oproepen.</t>
  </si>
  <si>
    <t>De oplossing biedt de mogelijkheid om binnen een formulier proces/workflow in te stellen waarbij per stap kan worden aangegeven welke elementen er kunnen/moeten worden ingevuld. En waarbij per stap een notificatie wordt verzonden naar betrokken personen om de betreffende elementen in te vullen.</t>
  </si>
  <si>
    <t>3.13.2</t>
  </si>
  <si>
    <t>Er is reeds een koppeling met authenticatiebroker Signicat afgesloten voor een andere applicatie die de provincie gebruikt. Het heeft sterk de voorkeur deze broker te gebruiken indien authenticatie van wettelijk erkende inlogmiddelen niet al onderdeel is van de applicatie(s) die opdrachtnemer aanbiedt.</t>
  </si>
  <si>
    <t>3.13.6</t>
  </si>
  <si>
    <t>Er is al een koppeling beschikbaar met CompeT&amp;T t.b.v. automatische bevraging van de basisregistraties. Het heeft sterk de voorkeur deze koppeling te gebruiken indien bevragen en voorinvullen niet al onderdeel is van de applicatie(s) die opdrachtnemer aanbiedt.</t>
  </si>
  <si>
    <t>De inhoud van de e-mail dient per formulier aanpasbaar te zijn door de provincie zelf.</t>
  </si>
  <si>
    <t>Mogelijkheid om per formulier een e-mailadres voor replys in te stellen, anders dan het mailadres van de afzender.</t>
  </si>
  <si>
    <t>Mogelijkheid om vooraf in te stellen wanneer een formulier (of gewijzigde versie van een formulier) opengesteld moet worden (getimede livegang).</t>
  </si>
  <si>
    <t>Mogelijkheid om vooraf in te stellen wanneer een formulier (of gewijzigde versie van een formulier) moet sluiten (getimede sluiting).</t>
  </si>
  <si>
    <t>Mogelijkheid om naast een datum ook een tijdstip op te geven voor getimede livegang/sluiting.</t>
  </si>
  <si>
    <t>Mogelijkheid om een responslimiet in te stellen per formulier, waarna het formulier niet meer kan worden ingevuld.</t>
  </si>
  <si>
    <t>Wijzigingen binnen een formulier worden geborgd in verschillende versies (versiebeheer) en deze zijn raadpleegbaar.</t>
  </si>
  <si>
    <t>Het is mogelijk om een oudere versie van een formulier terug te zetten.</t>
  </si>
  <si>
    <t>De bewaartermijn voor automatisch verwijderen kan per formulier verschillend zijn en de provincie kan dit zelf instellen.</t>
  </si>
  <si>
    <t>Verwijderde gegevens (formulieren en invoerresultaten) zijn binnen een bepaalde periode terug te halen. Bijvoorbeeld wanneer de gegevens per ongeluk zijn verwijderd.</t>
  </si>
  <si>
    <t>De provincie kan verwijderde gegevens zelf terugzetten. Bijvoorbeeld vanuit een 'prullenbak'.</t>
  </si>
  <si>
    <t>Mogelijkheid algemene informatie over (de werking van) het formulier op te slaan bij een formulier. Bijvoorbeeld in een informatieveld.</t>
  </si>
  <si>
    <t>Mogelijkheid om metadata toe te voegen aan een formulier (bijvoorbeeld contactpersoon, afdeling, inlogtype). Bijvoorbeeld door middel van labels/categoriën.</t>
  </si>
  <si>
    <t>Mogelijkheid om op basis van metadata een selectie te maken van formulieren (bijvoorbeeld formulieren die opengesteld zijn, formulieren van een bepaalde afdeling of formulieren met een digid-inlog).</t>
  </si>
  <si>
    <t>De applicatie beschikt over een zoekfunctie voor het vinden van formulieren (bijvoorbeeld zoeken op formuliernaam, aanmaakdatum, status openstelling, datum openstelling, overige metadata)</t>
  </si>
  <si>
    <t>De applicatie beschikt over een zoekfunctie om binnen 1 formulier de ingevoerde resultaten te doorzoeken.</t>
  </si>
  <si>
    <t>Selecties of zoekresultaten kunnen gesorteerd worden op formuliernaam, aanmaakdatum, laatste wijzigingsdatum, laatste invoer.</t>
  </si>
  <si>
    <t>Mogelijkheid om een excelbestand te exporteren van alle formulieren inclusief metadata.</t>
  </si>
  <si>
    <t>Mogelijkheid om binnen 1 formulier een excelbestand te exporteren van alle invoerresultaten.</t>
  </si>
  <si>
    <t xml:space="preserve">Wijziging binnen de applicatie (wat, door wie en wanneer) worden geborgd in een audittrail en deze is raadpleegbaar. </t>
  </si>
  <si>
    <t>Rapportagemogelijkheid voor inzicht in gebruikersstatistieken zoals aantal aangemaakte formulieren, aantal opgevraagde formulieren en aantal verzonden formulieren.</t>
  </si>
  <si>
    <t>5.Technisch</t>
  </si>
  <si>
    <t>5.2.2</t>
  </si>
  <si>
    <t>Ook inloggen/authenticatie op de Statensite vindt plaats via de Azure AD van PNH.</t>
  </si>
  <si>
    <t>De oplossing kent een configureerbare audit trail, zodat bepaalde handelingen vastgelegd worden en welke informatie over een handeling wordt vastgelegd</t>
  </si>
  <si>
    <t>5.2.9</t>
  </si>
  <si>
    <t>De oplossing beschikt over een mechanisme om beveiligingsincidenten waar te nemen en te rapporteren</t>
  </si>
  <si>
    <t>6. Beheer en SLA</t>
  </si>
  <si>
    <t>6.2.1</t>
  </si>
  <si>
    <t>Bij storing van de website en webformulieren verschijnt voor bezoekers automatisch een standaardpagina met de storingsmelding</t>
  </si>
  <si>
    <t>6.2.2</t>
  </si>
  <si>
    <t xml:space="preserve">Beschikbaarheid en performance worden gemonitord en rapporten zijn op elk moment beschikbaar en inzichtelijk </t>
  </si>
  <si>
    <t>6.2.5</t>
  </si>
  <si>
    <t>Voor de backup is de restoretijd maximaal 8 uur</t>
  </si>
  <si>
    <t>6.2.6</t>
  </si>
  <si>
    <t>Voor de backup is de restoretijd maximaal 4 uur</t>
  </si>
  <si>
    <t>J</t>
  </si>
  <si>
    <t>6.2.7</t>
  </si>
  <si>
    <t>Voor de backup is de restoretijd maximaal 2 uur</t>
  </si>
  <si>
    <t xml:space="preserve">Gewogen score Inschrijver G.4 (Max 120 punten) </t>
  </si>
  <si>
    <t>Aanbieding voldoet? (J/N)</t>
  </si>
  <si>
    <t>Behaalde score wens</t>
  </si>
  <si>
    <t>Behaalde score op alle wensen</t>
  </si>
  <si>
    <t>Het commentaar/tekstveld (of ander element) ondersteunt minimaal het volgende:
- verschillende tekststijlen (lettertype, -grootte, -kleur, dik, schuin, ondersteept)
- opsommingen maken
- tabellen maken
- tekst uitlijnen</t>
  </si>
  <si>
    <t>3.5.4</t>
  </si>
  <si>
    <t>3.5.6</t>
  </si>
  <si>
    <t>3.10.4</t>
  </si>
  <si>
    <t>3.10.11</t>
  </si>
  <si>
    <t>3.10.12</t>
  </si>
  <si>
    <t>3.10.13</t>
  </si>
  <si>
    <t>3.10.14</t>
  </si>
  <si>
    <t>3.10.16</t>
  </si>
  <si>
    <t>3.10.17</t>
  </si>
  <si>
    <t>3.10.19</t>
  </si>
  <si>
    <t>3.10.20</t>
  </si>
  <si>
    <t>3.10.21</t>
  </si>
  <si>
    <t>3.10.22</t>
  </si>
  <si>
    <t>3.10.25</t>
  </si>
  <si>
    <t>3.10.26</t>
  </si>
  <si>
    <t>3.10.27</t>
  </si>
  <si>
    <t>3.10.28</t>
  </si>
  <si>
    <t>3.11.2</t>
  </si>
  <si>
    <t>3.11.6</t>
  </si>
  <si>
    <t>3.12.3</t>
  </si>
  <si>
    <t>3.12.5</t>
  </si>
  <si>
    <t>3.13.3</t>
  </si>
  <si>
    <t>3.13.4</t>
  </si>
  <si>
    <t>3.13.5</t>
  </si>
  <si>
    <t>3.13.7</t>
  </si>
  <si>
    <t>3.13.10</t>
  </si>
  <si>
    <t>3.13.11</t>
  </si>
  <si>
    <t>3.13.12</t>
  </si>
  <si>
    <t>3.13.13</t>
  </si>
  <si>
    <t>3.13.14</t>
  </si>
  <si>
    <t>3.13.15</t>
  </si>
  <si>
    <t>3.13.16</t>
  </si>
  <si>
    <t>3.13.17</t>
  </si>
  <si>
    <t>3.13.18</t>
  </si>
  <si>
    <t>3.13.19</t>
  </si>
  <si>
    <t>3.13.20</t>
  </si>
  <si>
    <t>3.13.21</t>
  </si>
  <si>
    <t>3.13.25</t>
  </si>
  <si>
    <t>5.2.10</t>
  </si>
  <si>
    <t>Bijlage 13 - Invulformulier G.4 Wensen</t>
  </si>
  <si>
    <t>Bedrijfsnaam inschrijver:</t>
  </si>
  <si>
    <t>-A.u.b. controleer per Wens of in de NvI op dit punt een vraag-antwoord is verwerkt;</t>
  </si>
  <si>
    <t>-A.u.b. controleer dat u alle velden met ja of nee heeft beantwoord, alvorens u het ingevulde formulier indient bij uw inschrijving in de TenderNed kluis.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</si>
</sst>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9C5700"/>
      <name val="Calibri"/>
      <family val="2"/>
      <scheme val="minor"/>
    </font>
    <font>
      <b/>
      <sz val="11"/>
      <color theme="1"/>
      <name val="Calibri"/>
      <family val="2"/>
      <scheme val="minor"/>
    </font>
    <font>
      <b/>
      <sz val="9"/>
      <color theme="0"/>
      <name val="Corbel"/>
      <family val="2"/>
    </font>
    <font>
      <sz val="9"/>
      <color theme="1"/>
      <name val="Corbel"/>
      <family val="2"/>
    </font>
    <font>
      <sz val="9"/>
      <color rgb="FF000000"/>
      <name val="Corbel"/>
      <family val="2"/>
    </font>
    <font>
      <sz val="9"/>
      <name val="Corbel"/>
      <family val="2"/>
    </font>
    <font>
      <sz val="11"/>
      <color theme="1"/>
      <name val="Corbel"/>
      <family val="2"/>
    </font>
    <font>
      <b/>
      <sz val="18"/>
      <color theme="1"/>
      <name val="Calibri"/>
      <family val="2"/>
      <scheme val="minor"/>
    </font>
    <font>
      <sz val="11"/>
      <color rgb="FF0070C0"/>
      <name val="Calibri"/>
      <family val="2"/>
      <scheme val="minor"/>
    </font>
  </fonts>
  <fills count="5">
    <fill>
      <patternFill patternType="none"/>
    </fill>
    <fill>
      <patternFill patternType="gray125"/>
    </fill>
    <fill>
      <patternFill patternType="solid">
        <fgColor rgb="FFFFEB9C"/>
      </patternFill>
    </fill>
    <fill>
      <patternFill patternType="solid">
        <fgColor theme="4"/>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36">
    <xf numFmtId="0" fontId="0" fillId="0" borderId="0" xfId="0"/>
    <xf numFmtId="0" fontId="3" fillId="3" borderId="1" xfId="0" applyFont="1" applyFill="1" applyBorder="1" applyAlignment="1">
      <alignment horizontal="center" vertical="center"/>
    </xf>
    <xf numFmtId="0" fontId="0" fillId="0" borderId="0" xfId="0" applyAlignment="1">
      <alignment horizontal="left"/>
    </xf>
    <xf numFmtId="0" fontId="3" fillId="3" borderId="1" xfId="0" applyFont="1" applyFill="1" applyBorder="1" applyAlignment="1">
      <alignment horizontal="left" vertical="top" wrapText="1"/>
    </xf>
    <xf numFmtId="0" fontId="4" fillId="0" borderId="1" xfId="0" applyFont="1" applyBorder="1" applyAlignment="1">
      <alignment horizontal="center" vertical="center"/>
    </xf>
    <xf numFmtId="0" fontId="5" fillId="0" borderId="1" xfId="0" applyFont="1" applyBorder="1" applyAlignment="1">
      <alignment horizontal="left" vertical="top" wrapText="1"/>
    </xf>
    <xf numFmtId="0" fontId="3" fillId="3" borderId="1" xfId="0" applyFont="1" applyFill="1" applyBorder="1" applyAlignment="1">
      <alignment horizontal="center" vertical="center" wrapText="1"/>
    </xf>
    <xf numFmtId="0" fontId="6" fillId="0" borderId="1" xfId="1" applyFont="1" applyFill="1" applyBorder="1" applyAlignment="1" applyProtection="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4" borderId="1" xfId="0" applyFont="1" applyFill="1" applyBorder="1" applyAlignment="1">
      <alignment horizontal="center" vertical="center" wrapText="1"/>
    </xf>
    <xf numFmtId="0" fontId="6" fillId="0" borderId="1" xfId="0" applyFont="1" applyBorder="1" applyAlignment="1">
      <alignment horizontal="left" vertical="top"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1" applyFont="1" applyFill="1" applyBorder="1" applyAlignment="1" applyProtection="1">
      <alignment horizontal="left" wrapText="1"/>
    </xf>
    <xf numFmtId="0" fontId="0" fillId="0" borderId="0" xfId="0" applyAlignment="1">
      <alignment horizontal="center" vertical="center"/>
    </xf>
    <xf numFmtId="0" fontId="7" fillId="0" borderId="1" xfId="0" applyFont="1" applyBorder="1" applyAlignment="1">
      <alignment horizontal="center" vertical="center"/>
    </xf>
    <xf numFmtId="2" fontId="0" fillId="0" borderId="0" xfId="0" applyNumberFormat="1" applyAlignment="1">
      <alignment horizontal="left"/>
    </xf>
    <xf numFmtId="0" fontId="2" fillId="0" borderId="0" xfId="0" applyFont="1" applyAlignment="1">
      <alignment horizontal="left"/>
    </xf>
    <xf numFmtId="0" fontId="7" fillId="0" borderId="1" xfId="0" applyFont="1" applyBorder="1" applyAlignment="1" applyProtection="1">
      <alignment horizontal="center" vertical="center"/>
      <protection locked="0"/>
    </xf>
    <xf numFmtId="0" fontId="6" fillId="0" borderId="1" xfId="0" applyFont="1" applyBorder="1" applyAlignment="1">
      <alignment horizontal="left" wrapText="1"/>
    </xf>
    <xf numFmtId="0" fontId="0" fillId="0" borderId="0" xfId="0" applyAlignment="1">
      <alignment horizontal="left" wrapText="1"/>
    </xf>
    <xf numFmtId="0" fontId="4" fillId="0" borderId="1" xfId="0" applyFont="1" applyBorder="1" applyAlignment="1">
      <alignment vertical="top" wrapText="1"/>
    </xf>
    <xf numFmtId="0" fontId="6" fillId="0" borderId="1" xfId="1" applyFont="1" applyFill="1" applyBorder="1" applyAlignment="1">
      <alignment horizontal="center" vertical="center"/>
    </xf>
    <xf numFmtId="0" fontId="4" fillId="0" borderId="1" xfId="0" applyFont="1" applyBorder="1" applyAlignment="1">
      <alignment horizontal="center" vertical="top"/>
    </xf>
    <xf numFmtId="0" fontId="5" fillId="0" borderId="1" xfId="0" applyFont="1" applyBorder="1" applyAlignment="1">
      <alignment vertical="top" wrapText="1"/>
    </xf>
    <xf numFmtId="0" fontId="6" fillId="0" borderId="1" xfId="1" applyFont="1" applyFill="1" applyBorder="1" applyAlignment="1">
      <alignment vertical="top" wrapText="1"/>
    </xf>
    <xf numFmtId="0" fontId="4" fillId="0" borderId="1" xfId="0" applyFont="1" applyBorder="1" applyAlignment="1">
      <alignment horizontal="center" vertical="top" wrapText="1"/>
    </xf>
    <xf numFmtId="0" fontId="6" fillId="0" borderId="1" xfId="1" applyFont="1" applyFill="1" applyBorder="1" applyAlignment="1">
      <alignment horizontal="center" vertical="center" wrapText="1"/>
    </xf>
    <xf numFmtId="0" fontId="6" fillId="4" borderId="1" xfId="0" applyFont="1" applyFill="1" applyBorder="1" applyAlignment="1">
      <alignment horizontal="center" vertical="top" wrapText="1"/>
    </xf>
    <xf numFmtId="0" fontId="6" fillId="0" borderId="1" xfId="1" applyFont="1" applyFill="1" applyBorder="1" applyAlignment="1">
      <alignment horizontal="center"/>
    </xf>
    <xf numFmtId="0" fontId="6" fillId="0" borderId="1" xfId="1" applyFont="1" applyFill="1" applyBorder="1" applyAlignment="1">
      <alignment horizontal="center" vertical="top"/>
    </xf>
    <xf numFmtId="0" fontId="0" fillId="0" borderId="2" xfId="0" applyBorder="1" applyAlignment="1" applyProtection="1">
      <alignment horizontal="left" wrapText="1"/>
      <protection locked="0"/>
    </xf>
    <xf numFmtId="0" fontId="8" fillId="0" borderId="0" xfId="0" applyFont="1" applyAlignment="1">
      <alignment horizontal="left" vertical="center"/>
    </xf>
    <xf numFmtId="0" fontId="0" fillId="0" borderId="0" xfId="0" applyBorder="1" applyAlignment="1" applyProtection="1">
      <alignment horizontal="left" wrapText="1"/>
      <protection locked="0"/>
    </xf>
    <xf numFmtId="0" fontId="9" fillId="0" borderId="0" xfId="0" applyFont="1" applyAlignment="1">
      <alignment vertical="center"/>
    </xf>
  </cellXfs>
  <cellStyles count="2">
    <cellStyle name="Neutraal" xfId="1" builtinId="2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2351944</xdr:colOff>
      <xdr:row>1</xdr:row>
      <xdr:rowOff>0</xdr:rowOff>
    </xdr:from>
    <xdr:to>
      <xdr:col>4</xdr:col>
      <xdr:colOff>2264019</xdr:colOff>
      <xdr:row>3</xdr:row>
      <xdr:rowOff>69664</xdr:rowOff>
    </xdr:to>
    <xdr:pic>
      <xdr:nvPicPr>
        <xdr:cNvPr id="2" name="Afbeelding 1">
          <a:extLst>
            <a:ext uri="{FF2B5EF4-FFF2-40B4-BE49-F238E27FC236}">
              <a16:creationId xmlns:a16="http://schemas.microsoft.com/office/drawing/2014/main" id="{9B95E888-B90C-2ED5-D608-C9D2202B2A4E}"/>
            </a:ext>
          </a:extLst>
        </xdr:cNvPr>
        <xdr:cNvPicPr>
          <a:picLocks noChangeAspect="1"/>
        </xdr:cNvPicPr>
      </xdr:nvPicPr>
      <xdr:blipFill>
        <a:blip xmlns:r="http://schemas.openxmlformats.org/officeDocument/2006/relationships" r:embed="rId1"/>
        <a:stretch>
          <a:fillRect/>
        </a:stretch>
      </xdr:blipFill>
      <xdr:spPr>
        <a:xfrm>
          <a:off x="11173559" y="278423"/>
          <a:ext cx="2938095" cy="57522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08291-467A-427C-8FE9-42FA3D4286A8}">
  <dimension ref="A2:E106"/>
  <sheetViews>
    <sheetView tabSelected="1" zoomScale="85" zoomScaleNormal="85" workbookViewId="0">
      <selection activeCell="B5" sqref="B5"/>
    </sheetView>
  </sheetViews>
  <sheetFormatPr defaultColWidth="36.140625" defaultRowHeight="15" x14ac:dyDescent="0.25"/>
  <cols>
    <col min="1" max="1" width="36.140625" style="15"/>
    <col min="2" max="2" width="60" style="21" bestFit="1" customWidth="1"/>
    <col min="3" max="3" width="36.140625" style="15"/>
    <col min="4" max="4" width="45.42578125" style="2" bestFit="1" customWidth="1"/>
    <col min="5" max="16384" width="36.140625" style="2"/>
  </cols>
  <sheetData>
    <row r="2" spans="1:5" ht="24" thickBot="1" x14ac:dyDescent="0.3">
      <c r="A2" s="33" t="s">
        <v>195</v>
      </c>
      <c r="C2" s="2"/>
    </row>
    <row r="3" spans="1:5" ht="15.75" thickBot="1" x14ac:dyDescent="0.3">
      <c r="A3" s="18" t="s">
        <v>196</v>
      </c>
      <c r="B3" s="32"/>
    </row>
    <row r="4" spans="1:5" x14ac:dyDescent="0.25">
      <c r="A4" s="35" t="s">
        <v>197</v>
      </c>
      <c r="B4" s="34"/>
    </row>
    <row r="5" spans="1:5" x14ac:dyDescent="0.25">
      <c r="A5" s="35" t="s">
        <v>198</v>
      </c>
      <c r="B5" s="34"/>
    </row>
    <row r="8" spans="1:5" x14ac:dyDescent="0.25">
      <c r="A8" s="1" t="s">
        <v>0</v>
      </c>
      <c r="B8" s="3" t="s">
        <v>1</v>
      </c>
      <c r="C8" s="1" t="s">
        <v>2</v>
      </c>
      <c r="D8" s="1" t="s">
        <v>152</v>
      </c>
      <c r="E8" s="1" t="s">
        <v>153</v>
      </c>
    </row>
    <row r="9" spans="1:5" ht="48" x14ac:dyDescent="0.25">
      <c r="A9" s="4" t="s">
        <v>3</v>
      </c>
      <c r="B9" s="5" t="s">
        <v>4</v>
      </c>
      <c r="C9" s="4">
        <v>3</v>
      </c>
      <c r="D9" s="19" t="s">
        <v>5</v>
      </c>
      <c r="E9" s="16">
        <f>IF(D9="J",C9,0)</f>
        <v>0</v>
      </c>
    </row>
    <row r="10" spans="1:5" x14ac:dyDescent="0.25">
      <c r="A10" s="6" t="s">
        <v>6</v>
      </c>
      <c r="B10" s="3" t="s">
        <v>1</v>
      </c>
      <c r="C10" s="1" t="s">
        <v>2</v>
      </c>
      <c r="D10" s="1" t="s">
        <v>152</v>
      </c>
      <c r="E10" s="1" t="s">
        <v>153</v>
      </c>
    </row>
    <row r="11" spans="1:5" ht="24" x14ac:dyDescent="0.25">
      <c r="A11" s="4" t="s">
        <v>7</v>
      </c>
      <c r="B11" s="22" t="s">
        <v>8</v>
      </c>
      <c r="C11" s="24">
        <v>2</v>
      </c>
      <c r="D11" s="19" t="s">
        <v>148</v>
      </c>
      <c r="E11" s="16">
        <f>IF(D11="J",C11,0)</f>
        <v>2</v>
      </c>
    </row>
    <row r="12" spans="1:5" ht="36" x14ac:dyDescent="0.25">
      <c r="A12" s="4" t="s">
        <v>9</v>
      </c>
      <c r="B12" s="22" t="s">
        <v>10</v>
      </c>
      <c r="C12" s="24">
        <v>2</v>
      </c>
      <c r="D12" s="19" t="s">
        <v>148</v>
      </c>
      <c r="E12" s="16">
        <f t="shared" ref="E12:E43" si="0">IF(D12="J",C12,0)</f>
        <v>2</v>
      </c>
    </row>
    <row r="13" spans="1:5" ht="24" x14ac:dyDescent="0.25">
      <c r="A13" s="4" t="s">
        <v>11</v>
      </c>
      <c r="B13" s="22" t="s">
        <v>12</v>
      </c>
      <c r="C13" s="24">
        <v>2</v>
      </c>
      <c r="D13" s="19" t="s">
        <v>148</v>
      </c>
      <c r="E13" s="16">
        <f t="shared" si="0"/>
        <v>2</v>
      </c>
    </row>
    <row r="14" spans="1:5" ht="24" x14ac:dyDescent="0.25">
      <c r="A14" s="4" t="s">
        <v>13</v>
      </c>
      <c r="B14" s="22" t="s">
        <v>14</v>
      </c>
      <c r="C14" s="24">
        <v>3</v>
      </c>
      <c r="D14" s="19" t="s">
        <v>148</v>
      </c>
      <c r="E14" s="16">
        <f t="shared" si="0"/>
        <v>3</v>
      </c>
    </row>
    <row r="15" spans="1:5" ht="48" x14ac:dyDescent="0.25">
      <c r="A15" s="4" t="s">
        <v>15</v>
      </c>
      <c r="B15" s="22" t="s">
        <v>16</v>
      </c>
      <c r="C15" s="24">
        <v>3</v>
      </c>
      <c r="D15" s="19" t="s">
        <v>148</v>
      </c>
      <c r="E15" s="16">
        <f t="shared" si="0"/>
        <v>3</v>
      </c>
    </row>
    <row r="16" spans="1:5" ht="24" x14ac:dyDescent="0.25">
      <c r="A16" s="4" t="s">
        <v>17</v>
      </c>
      <c r="B16" s="22" t="s">
        <v>18</v>
      </c>
      <c r="C16" s="24">
        <v>3</v>
      </c>
      <c r="D16" s="19" t="s">
        <v>148</v>
      </c>
      <c r="E16" s="16">
        <f t="shared" si="0"/>
        <v>3</v>
      </c>
    </row>
    <row r="17" spans="1:5" ht="24" x14ac:dyDescent="0.25">
      <c r="A17" s="4" t="s">
        <v>19</v>
      </c>
      <c r="B17" s="22" t="s">
        <v>20</v>
      </c>
      <c r="C17" s="24">
        <v>2</v>
      </c>
      <c r="D17" s="19" t="s">
        <v>148</v>
      </c>
      <c r="E17" s="16">
        <f t="shared" si="0"/>
        <v>2</v>
      </c>
    </row>
    <row r="18" spans="1:5" ht="60" x14ac:dyDescent="0.25">
      <c r="A18" s="23" t="s">
        <v>21</v>
      </c>
      <c r="B18" s="22" t="s">
        <v>22</v>
      </c>
      <c r="C18" s="24">
        <v>3</v>
      </c>
      <c r="D18" s="19" t="s">
        <v>148</v>
      </c>
      <c r="E18" s="16">
        <f t="shared" si="0"/>
        <v>3</v>
      </c>
    </row>
    <row r="19" spans="1:5" x14ac:dyDescent="0.25">
      <c r="A19" s="23" t="s">
        <v>23</v>
      </c>
      <c r="B19" s="22" t="s">
        <v>24</v>
      </c>
      <c r="C19" s="24">
        <v>1</v>
      </c>
      <c r="D19" s="19" t="s">
        <v>148</v>
      </c>
      <c r="E19" s="16">
        <f t="shared" si="0"/>
        <v>1</v>
      </c>
    </row>
    <row r="20" spans="1:5" ht="48" x14ac:dyDescent="0.25">
      <c r="A20" s="23" t="s">
        <v>25</v>
      </c>
      <c r="B20" s="22" t="s">
        <v>26</v>
      </c>
      <c r="C20" s="24">
        <v>3</v>
      </c>
      <c r="D20" s="19" t="s">
        <v>148</v>
      </c>
      <c r="E20" s="16">
        <f t="shared" si="0"/>
        <v>3</v>
      </c>
    </row>
    <row r="21" spans="1:5" ht="36" x14ac:dyDescent="0.25">
      <c r="A21" s="23" t="s">
        <v>27</v>
      </c>
      <c r="B21" s="22" t="s">
        <v>28</v>
      </c>
      <c r="C21" s="24">
        <v>2</v>
      </c>
      <c r="D21" s="19" t="s">
        <v>148</v>
      </c>
      <c r="E21" s="16">
        <f t="shared" si="0"/>
        <v>2</v>
      </c>
    </row>
    <row r="22" spans="1:5" ht="24" x14ac:dyDescent="0.25">
      <c r="A22" s="4" t="s">
        <v>29</v>
      </c>
      <c r="B22" s="22" t="s">
        <v>30</v>
      </c>
      <c r="C22" s="24">
        <v>3</v>
      </c>
      <c r="D22" s="19" t="s">
        <v>148</v>
      </c>
      <c r="E22" s="16">
        <f t="shared" si="0"/>
        <v>3</v>
      </c>
    </row>
    <row r="23" spans="1:5" ht="24" x14ac:dyDescent="0.25">
      <c r="A23" s="4" t="s">
        <v>31</v>
      </c>
      <c r="B23" s="22" t="s">
        <v>32</v>
      </c>
      <c r="C23" s="24">
        <v>2</v>
      </c>
      <c r="D23" s="19" t="s">
        <v>148</v>
      </c>
      <c r="E23" s="16">
        <f t="shared" si="0"/>
        <v>2</v>
      </c>
    </row>
    <row r="24" spans="1:5" x14ac:dyDescent="0.25">
      <c r="A24" s="4" t="s">
        <v>33</v>
      </c>
      <c r="B24" s="22" t="s">
        <v>34</v>
      </c>
      <c r="C24" s="24">
        <v>1</v>
      </c>
      <c r="D24" s="19" t="s">
        <v>148</v>
      </c>
      <c r="E24" s="16">
        <f t="shared" si="0"/>
        <v>1</v>
      </c>
    </row>
    <row r="25" spans="1:5" ht="24" x14ac:dyDescent="0.25">
      <c r="A25" s="4" t="s">
        <v>35</v>
      </c>
      <c r="B25" s="22" t="s">
        <v>36</v>
      </c>
      <c r="C25" s="24">
        <v>2</v>
      </c>
      <c r="D25" s="19" t="s">
        <v>148</v>
      </c>
      <c r="E25" s="16">
        <f t="shared" si="0"/>
        <v>2</v>
      </c>
    </row>
    <row r="26" spans="1:5" ht="24" x14ac:dyDescent="0.25">
      <c r="A26" s="4" t="s">
        <v>37</v>
      </c>
      <c r="B26" s="22" t="s">
        <v>38</v>
      </c>
      <c r="C26" s="24">
        <v>3</v>
      </c>
      <c r="D26" s="19" t="s">
        <v>148</v>
      </c>
      <c r="E26" s="16">
        <f t="shared" si="0"/>
        <v>3</v>
      </c>
    </row>
    <row r="27" spans="1:5" ht="36" x14ac:dyDescent="0.25">
      <c r="A27" s="4" t="s">
        <v>39</v>
      </c>
      <c r="B27" s="22" t="s">
        <v>40</v>
      </c>
      <c r="C27" s="24">
        <v>3</v>
      </c>
      <c r="D27" s="19" t="s">
        <v>148</v>
      </c>
      <c r="E27" s="16">
        <f t="shared" si="0"/>
        <v>3</v>
      </c>
    </row>
    <row r="28" spans="1:5" ht="36" x14ac:dyDescent="0.25">
      <c r="A28" s="4" t="s">
        <v>41</v>
      </c>
      <c r="B28" s="22" t="s">
        <v>42</v>
      </c>
      <c r="C28" s="24">
        <v>3</v>
      </c>
      <c r="D28" s="19" t="s">
        <v>148</v>
      </c>
      <c r="E28" s="16">
        <f t="shared" si="0"/>
        <v>3</v>
      </c>
    </row>
    <row r="29" spans="1:5" ht="24" x14ac:dyDescent="0.25">
      <c r="A29" s="4" t="s">
        <v>43</v>
      </c>
      <c r="B29" s="22" t="s">
        <v>44</v>
      </c>
      <c r="C29" s="24">
        <v>2</v>
      </c>
      <c r="D29" s="19" t="s">
        <v>148</v>
      </c>
      <c r="E29" s="16">
        <f t="shared" si="0"/>
        <v>2</v>
      </c>
    </row>
    <row r="30" spans="1:5" ht="24" x14ac:dyDescent="0.25">
      <c r="A30" s="4" t="s">
        <v>45</v>
      </c>
      <c r="B30" s="22" t="s">
        <v>46</v>
      </c>
      <c r="C30" s="24">
        <v>1</v>
      </c>
      <c r="D30" s="19" t="s">
        <v>148</v>
      </c>
      <c r="E30" s="16">
        <f t="shared" si="0"/>
        <v>1</v>
      </c>
    </row>
    <row r="31" spans="1:5" ht="24" x14ac:dyDescent="0.25">
      <c r="A31" s="4" t="s">
        <v>47</v>
      </c>
      <c r="B31" s="22" t="s">
        <v>48</v>
      </c>
      <c r="C31" s="24">
        <v>1</v>
      </c>
      <c r="D31" s="19" t="s">
        <v>148</v>
      </c>
      <c r="E31" s="16">
        <f t="shared" si="0"/>
        <v>1</v>
      </c>
    </row>
    <row r="32" spans="1:5" ht="24" x14ac:dyDescent="0.25">
      <c r="A32" s="4" t="s">
        <v>49</v>
      </c>
      <c r="B32" s="22" t="s">
        <v>50</v>
      </c>
      <c r="C32" s="24">
        <v>3</v>
      </c>
      <c r="D32" s="19" t="s">
        <v>148</v>
      </c>
      <c r="E32" s="16">
        <f t="shared" si="0"/>
        <v>3</v>
      </c>
    </row>
    <row r="33" spans="1:5" ht="24" x14ac:dyDescent="0.25">
      <c r="A33" s="4" t="s">
        <v>51</v>
      </c>
      <c r="B33" s="22" t="s">
        <v>52</v>
      </c>
      <c r="C33" s="24">
        <v>3</v>
      </c>
      <c r="D33" s="19" t="s">
        <v>148</v>
      </c>
      <c r="E33" s="16">
        <f t="shared" si="0"/>
        <v>3</v>
      </c>
    </row>
    <row r="34" spans="1:5" ht="24" x14ac:dyDescent="0.25">
      <c r="A34" s="4" t="s">
        <v>53</v>
      </c>
      <c r="B34" s="22" t="s">
        <v>54</v>
      </c>
      <c r="C34" s="24">
        <v>2</v>
      </c>
      <c r="D34" s="19" t="s">
        <v>148</v>
      </c>
      <c r="E34" s="16">
        <f t="shared" si="0"/>
        <v>2</v>
      </c>
    </row>
    <row r="35" spans="1:5" ht="36" x14ac:dyDescent="0.25">
      <c r="A35" s="4" t="s">
        <v>55</v>
      </c>
      <c r="B35" s="22" t="s">
        <v>56</v>
      </c>
      <c r="C35" s="24">
        <v>1</v>
      </c>
      <c r="D35" s="19" t="s">
        <v>148</v>
      </c>
      <c r="E35" s="16">
        <f t="shared" si="0"/>
        <v>1</v>
      </c>
    </row>
    <row r="36" spans="1:5" x14ac:dyDescent="0.25">
      <c r="A36" s="4" t="s">
        <v>57</v>
      </c>
      <c r="B36" s="22" t="s">
        <v>58</v>
      </c>
      <c r="C36" s="24">
        <v>3</v>
      </c>
      <c r="D36" s="19" t="s">
        <v>148</v>
      </c>
      <c r="E36" s="16">
        <f t="shared" si="0"/>
        <v>3</v>
      </c>
    </row>
    <row r="37" spans="1:5" x14ac:dyDescent="0.25">
      <c r="A37" s="4" t="s">
        <v>59</v>
      </c>
      <c r="B37" s="22" t="s">
        <v>60</v>
      </c>
      <c r="C37" s="24">
        <v>2</v>
      </c>
      <c r="D37" s="19" t="s">
        <v>148</v>
      </c>
      <c r="E37" s="16">
        <f t="shared" si="0"/>
        <v>2</v>
      </c>
    </row>
    <row r="38" spans="1:5" x14ac:dyDescent="0.25">
      <c r="A38" s="4" t="s">
        <v>61</v>
      </c>
      <c r="B38" s="22" t="s">
        <v>62</v>
      </c>
      <c r="C38" s="24">
        <v>3</v>
      </c>
      <c r="D38" s="19" t="s">
        <v>148</v>
      </c>
      <c r="E38" s="16">
        <f t="shared" si="0"/>
        <v>3</v>
      </c>
    </row>
    <row r="39" spans="1:5" ht="24" x14ac:dyDescent="0.25">
      <c r="A39" s="4" t="s">
        <v>63</v>
      </c>
      <c r="B39" s="22" t="s">
        <v>64</v>
      </c>
      <c r="C39" s="24">
        <v>3</v>
      </c>
      <c r="D39" s="19" t="s">
        <v>148</v>
      </c>
      <c r="E39" s="16">
        <f t="shared" si="0"/>
        <v>3</v>
      </c>
    </row>
    <row r="40" spans="1:5" ht="24" x14ac:dyDescent="0.25">
      <c r="A40" s="4" t="s">
        <v>65</v>
      </c>
      <c r="B40" s="22" t="s">
        <v>66</v>
      </c>
      <c r="C40" s="24">
        <v>3</v>
      </c>
      <c r="D40" s="19" t="s">
        <v>148</v>
      </c>
      <c r="E40" s="16">
        <f t="shared" si="0"/>
        <v>3</v>
      </c>
    </row>
    <row r="41" spans="1:5" ht="24" x14ac:dyDescent="0.25">
      <c r="A41" s="4" t="s">
        <v>67</v>
      </c>
      <c r="B41" s="22" t="s">
        <v>68</v>
      </c>
      <c r="C41" s="24">
        <v>2</v>
      </c>
      <c r="D41" s="19" t="s">
        <v>148</v>
      </c>
      <c r="E41" s="16">
        <f t="shared" si="0"/>
        <v>2</v>
      </c>
    </row>
    <row r="42" spans="1:5" ht="24" x14ac:dyDescent="0.25">
      <c r="A42" s="4" t="s">
        <v>69</v>
      </c>
      <c r="B42" s="22" t="s">
        <v>70</v>
      </c>
      <c r="C42" s="24">
        <v>2</v>
      </c>
      <c r="D42" s="19" t="s">
        <v>148</v>
      </c>
      <c r="E42" s="16">
        <f t="shared" si="0"/>
        <v>2</v>
      </c>
    </row>
    <row r="43" spans="1:5" x14ac:dyDescent="0.25">
      <c r="A43" s="4" t="s">
        <v>71</v>
      </c>
      <c r="B43" s="22" t="s">
        <v>72</v>
      </c>
      <c r="C43" s="24">
        <v>2</v>
      </c>
      <c r="D43" s="19" t="s">
        <v>148</v>
      </c>
      <c r="E43" s="16">
        <f t="shared" si="0"/>
        <v>2</v>
      </c>
    </row>
    <row r="44" spans="1:5" x14ac:dyDescent="0.25">
      <c r="A44" s="6" t="s">
        <v>73</v>
      </c>
      <c r="B44" s="3" t="s">
        <v>1</v>
      </c>
      <c r="C44" s="1" t="s">
        <v>2</v>
      </c>
      <c r="D44" s="1" t="s">
        <v>152</v>
      </c>
      <c r="E44" s="1" t="s">
        <v>153</v>
      </c>
    </row>
    <row r="45" spans="1:5" ht="24" x14ac:dyDescent="0.25">
      <c r="A45" s="4" t="s">
        <v>74</v>
      </c>
      <c r="B45" s="22" t="s">
        <v>75</v>
      </c>
      <c r="C45" s="4">
        <v>3</v>
      </c>
      <c r="D45" s="19" t="s">
        <v>148</v>
      </c>
      <c r="E45" s="16">
        <f t="shared" ref="E45" si="1">IF(D45="J",C45,0)</f>
        <v>3</v>
      </c>
    </row>
    <row r="46" spans="1:5" x14ac:dyDescent="0.25">
      <c r="A46" s="4" t="s">
        <v>76</v>
      </c>
      <c r="B46" s="22" t="s">
        <v>77</v>
      </c>
      <c r="C46" s="4">
        <v>3</v>
      </c>
      <c r="D46" s="19" t="s">
        <v>148</v>
      </c>
      <c r="E46" s="16">
        <f t="shared" ref="E46:E93" si="2">IF(D46="J",C46,0)</f>
        <v>3</v>
      </c>
    </row>
    <row r="47" spans="1:5" ht="24" x14ac:dyDescent="0.25">
      <c r="A47" s="4" t="s">
        <v>78</v>
      </c>
      <c r="B47" s="22" t="s">
        <v>79</v>
      </c>
      <c r="C47" s="4">
        <v>3</v>
      </c>
      <c r="D47" s="19" t="s">
        <v>148</v>
      </c>
      <c r="E47" s="16">
        <f t="shared" si="2"/>
        <v>3</v>
      </c>
    </row>
    <row r="48" spans="1:5" ht="24" x14ac:dyDescent="0.25">
      <c r="A48" s="4" t="s">
        <v>80</v>
      </c>
      <c r="B48" s="25" t="s">
        <v>81</v>
      </c>
      <c r="C48" s="4">
        <v>3</v>
      </c>
      <c r="D48" s="19" t="s">
        <v>148</v>
      </c>
      <c r="E48" s="16">
        <f t="shared" si="2"/>
        <v>3</v>
      </c>
    </row>
    <row r="49" spans="1:5" x14ac:dyDescent="0.25">
      <c r="A49" s="4" t="s">
        <v>82</v>
      </c>
      <c r="B49" s="22" t="s">
        <v>83</v>
      </c>
      <c r="C49" s="4">
        <v>1</v>
      </c>
      <c r="D49" s="19" t="s">
        <v>148</v>
      </c>
      <c r="E49" s="16">
        <f t="shared" si="2"/>
        <v>1</v>
      </c>
    </row>
    <row r="50" spans="1:5" ht="24" x14ac:dyDescent="0.25">
      <c r="A50" s="4" t="s">
        <v>84</v>
      </c>
      <c r="B50" s="22" t="s">
        <v>85</v>
      </c>
      <c r="C50" s="4">
        <v>2</v>
      </c>
      <c r="D50" s="19" t="s">
        <v>148</v>
      </c>
      <c r="E50" s="16">
        <f t="shared" si="2"/>
        <v>2</v>
      </c>
    </row>
    <row r="51" spans="1:5" ht="24" x14ac:dyDescent="0.25">
      <c r="A51" s="4" t="s">
        <v>86</v>
      </c>
      <c r="B51" s="22" t="s">
        <v>87</v>
      </c>
      <c r="C51" s="4">
        <v>2</v>
      </c>
      <c r="D51" s="19" t="s">
        <v>148</v>
      </c>
      <c r="E51" s="16">
        <f t="shared" si="2"/>
        <v>2</v>
      </c>
    </row>
    <row r="52" spans="1:5" ht="24" x14ac:dyDescent="0.25">
      <c r="A52" s="4" t="s">
        <v>88</v>
      </c>
      <c r="B52" s="22" t="s">
        <v>89</v>
      </c>
      <c r="C52" s="4">
        <v>3</v>
      </c>
      <c r="D52" s="19" t="s">
        <v>148</v>
      </c>
      <c r="E52" s="16">
        <f t="shared" si="2"/>
        <v>3</v>
      </c>
    </row>
    <row r="53" spans="1:5" ht="24" x14ac:dyDescent="0.25">
      <c r="A53" s="4" t="s">
        <v>90</v>
      </c>
      <c r="B53" s="25" t="s">
        <v>91</v>
      </c>
      <c r="C53" s="4">
        <v>3</v>
      </c>
      <c r="D53" s="19" t="s">
        <v>148</v>
      </c>
      <c r="E53" s="16">
        <f t="shared" si="2"/>
        <v>3</v>
      </c>
    </row>
    <row r="54" spans="1:5" x14ac:dyDescent="0.25">
      <c r="A54" s="4" t="s">
        <v>156</v>
      </c>
      <c r="B54" s="22" t="s">
        <v>92</v>
      </c>
      <c r="C54" s="4">
        <v>2</v>
      </c>
      <c r="D54" s="19" t="s">
        <v>148</v>
      </c>
      <c r="E54" s="16">
        <f t="shared" si="2"/>
        <v>2</v>
      </c>
    </row>
    <row r="55" spans="1:5" ht="24" x14ac:dyDescent="0.25">
      <c r="A55" s="4" t="s">
        <v>157</v>
      </c>
      <c r="B55" s="26" t="s">
        <v>93</v>
      </c>
      <c r="C55" s="28">
        <v>1</v>
      </c>
      <c r="D55" s="19" t="s">
        <v>148</v>
      </c>
      <c r="E55" s="16">
        <f t="shared" si="2"/>
        <v>1</v>
      </c>
    </row>
    <row r="56" spans="1:5" ht="60" x14ac:dyDescent="0.25">
      <c r="A56" s="8" t="s">
        <v>158</v>
      </c>
      <c r="B56" s="22" t="s">
        <v>155</v>
      </c>
      <c r="C56" s="4">
        <v>2</v>
      </c>
      <c r="D56" s="19" t="s">
        <v>148</v>
      </c>
      <c r="E56" s="16">
        <f t="shared" si="2"/>
        <v>2</v>
      </c>
    </row>
    <row r="57" spans="1:5" ht="36" x14ac:dyDescent="0.25">
      <c r="A57" s="8" t="s">
        <v>159</v>
      </c>
      <c r="B57" s="22" t="s">
        <v>94</v>
      </c>
      <c r="C57" s="4">
        <v>1</v>
      </c>
      <c r="D57" s="19" t="s">
        <v>148</v>
      </c>
      <c r="E57" s="16">
        <f t="shared" si="2"/>
        <v>1</v>
      </c>
    </row>
    <row r="58" spans="1:5" ht="48" x14ac:dyDescent="0.25">
      <c r="A58" s="8" t="s">
        <v>160</v>
      </c>
      <c r="B58" s="22" t="s">
        <v>95</v>
      </c>
      <c r="C58" s="4">
        <v>1</v>
      </c>
      <c r="D58" s="19" t="s">
        <v>148</v>
      </c>
      <c r="E58" s="16">
        <f t="shared" si="2"/>
        <v>1</v>
      </c>
    </row>
    <row r="59" spans="1:5" ht="60" x14ac:dyDescent="0.25">
      <c r="A59" s="8" t="s">
        <v>161</v>
      </c>
      <c r="B59" s="22" t="s">
        <v>96</v>
      </c>
      <c r="C59" s="4">
        <v>2</v>
      </c>
      <c r="D59" s="19" t="s">
        <v>148</v>
      </c>
      <c r="E59" s="16">
        <f t="shared" si="2"/>
        <v>2</v>
      </c>
    </row>
    <row r="60" spans="1:5" ht="84" x14ac:dyDescent="0.25">
      <c r="A60" s="8" t="s">
        <v>162</v>
      </c>
      <c r="B60" s="22" t="s">
        <v>97</v>
      </c>
      <c r="C60" s="4">
        <v>1</v>
      </c>
      <c r="D60" s="19" t="s">
        <v>148</v>
      </c>
      <c r="E60" s="16">
        <f t="shared" si="2"/>
        <v>1</v>
      </c>
    </row>
    <row r="61" spans="1:5" ht="36" x14ac:dyDescent="0.25">
      <c r="A61" s="8" t="s">
        <v>163</v>
      </c>
      <c r="B61" s="22" t="s">
        <v>98</v>
      </c>
      <c r="C61" s="4">
        <v>3</v>
      </c>
      <c r="D61" s="19" t="s">
        <v>148</v>
      </c>
      <c r="E61" s="16">
        <f t="shared" si="2"/>
        <v>3</v>
      </c>
    </row>
    <row r="62" spans="1:5" ht="36" x14ac:dyDescent="0.25">
      <c r="A62" s="8" t="s">
        <v>164</v>
      </c>
      <c r="B62" s="22" t="s">
        <v>99</v>
      </c>
      <c r="C62" s="4">
        <v>1</v>
      </c>
      <c r="D62" s="19" t="s">
        <v>148</v>
      </c>
      <c r="E62" s="16">
        <f t="shared" si="2"/>
        <v>1</v>
      </c>
    </row>
    <row r="63" spans="1:5" ht="24" x14ac:dyDescent="0.25">
      <c r="A63" s="8" t="s">
        <v>165</v>
      </c>
      <c r="B63" s="22" t="s">
        <v>100</v>
      </c>
      <c r="C63" s="4">
        <v>3</v>
      </c>
      <c r="D63" s="19" t="s">
        <v>148</v>
      </c>
      <c r="E63" s="16">
        <f t="shared" si="2"/>
        <v>3</v>
      </c>
    </row>
    <row r="64" spans="1:5" ht="24" x14ac:dyDescent="0.25">
      <c r="A64" s="8" t="s">
        <v>166</v>
      </c>
      <c r="B64" s="22" t="s">
        <v>101</v>
      </c>
      <c r="C64" s="4">
        <v>2</v>
      </c>
      <c r="D64" s="19" t="s">
        <v>148</v>
      </c>
      <c r="E64" s="16">
        <f t="shared" si="2"/>
        <v>2</v>
      </c>
    </row>
    <row r="65" spans="1:5" x14ac:dyDescent="0.25">
      <c r="A65" s="8" t="s">
        <v>167</v>
      </c>
      <c r="B65" s="22" t="s">
        <v>102</v>
      </c>
      <c r="C65" s="4">
        <v>2</v>
      </c>
      <c r="D65" s="19" t="s">
        <v>148</v>
      </c>
      <c r="E65" s="16">
        <f t="shared" si="2"/>
        <v>2</v>
      </c>
    </row>
    <row r="66" spans="1:5" ht="36" x14ac:dyDescent="0.25">
      <c r="A66" s="8" t="s">
        <v>168</v>
      </c>
      <c r="B66" s="22" t="s">
        <v>103</v>
      </c>
      <c r="C66" s="4">
        <v>1</v>
      </c>
      <c r="D66" s="19" t="s">
        <v>148</v>
      </c>
      <c r="E66" s="16">
        <f t="shared" si="2"/>
        <v>1</v>
      </c>
    </row>
    <row r="67" spans="1:5" ht="24" x14ac:dyDescent="0.25">
      <c r="A67" s="8" t="s">
        <v>169</v>
      </c>
      <c r="B67" s="22" t="s">
        <v>104</v>
      </c>
      <c r="C67" s="4">
        <v>3</v>
      </c>
      <c r="D67" s="19" t="s">
        <v>148</v>
      </c>
      <c r="E67" s="16">
        <f t="shared" si="2"/>
        <v>3</v>
      </c>
    </row>
    <row r="68" spans="1:5" ht="36" x14ac:dyDescent="0.25">
      <c r="A68" s="8" t="s">
        <v>170</v>
      </c>
      <c r="B68" s="22" t="s">
        <v>105</v>
      </c>
      <c r="C68" s="4">
        <v>3</v>
      </c>
      <c r="D68" s="19" t="s">
        <v>148</v>
      </c>
      <c r="E68" s="16">
        <f t="shared" si="2"/>
        <v>3</v>
      </c>
    </row>
    <row r="69" spans="1:5" ht="24" x14ac:dyDescent="0.25">
      <c r="A69" s="8" t="s">
        <v>171</v>
      </c>
      <c r="B69" s="22" t="s">
        <v>106</v>
      </c>
      <c r="C69" s="4">
        <v>3</v>
      </c>
      <c r="D69" s="19" t="s">
        <v>148</v>
      </c>
      <c r="E69" s="16">
        <f t="shared" si="2"/>
        <v>3</v>
      </c>
    </row>
    <row r="70" spans="1:5" ht="48" x14ac:dyDescent="0.25">
      <c r="A70" s="8" t="s">
        <v>172</v>
      </c>
      <c r="B70" s="22" t="s">
        <v>107</v>
      </c>
      <c r="C70" s="4">
        <v>3</v>
      </c>
      <c r="D70" s="19" t="s">
        <v>148</v>
      </c>
      <c r="E70" s="16">
        <f t="shared" si="2"/>
        <v>3</v>
      </c>
    </row>
    <row r="71" spans="1:5" ht="48" x14ac:dyDescent="0.25">
      <c r="A71" s="8" t="s">
        <v>173</v>
      </c>
      <c r="B71" s="9" t="s">
        <v>109</v>
      </c>
      <c r="C71" s="4">
        <v>3</v>
      </c>
      <c r="D71" s="19" t="s">
        <v>148</v>
      </c>
      <c r="E71" s="16">
        <f t="shared" si="2"/>
        <v>3</v>
      </c>
    </row>
    <row r="72" spans="1:5" ht="48" x14ac:dyDescent="0.25">
      <c r="A72" s="8" t="s">
        <v>174</v>
      </c>
      <c r="B72" s="9" t="s">
        <v>111</v>
      </c>
      <c r="C72" s="4">
        <v>3</v>
      </c>
      <c r="D72" s="19" t="s">
        <v>148</v>
      </c>
      <c r="E72" s="16">
        <f t="shared" si="2"/>
        <v>3</v>
      </c>
    </row>
    <row r="73" spans="1:5" ht="24" x14ac:dyDescent="0.25">
      <c r="A73" s="8" t="s">
        <v>175</v>
      </c>
      <c r="B73" s="9" t="s">
        <v>112</v>
      </c>
      <c r="C73" s="4">
        <v>3</v>
      </c>
      <c r="D73" s="19" t="s">
        <v>148</v>
      </c>
      <c r="E73" s="16">
        <f t="shared" si="2"/>
        <v>3</v>
      </c>
    </row>
    <row r="74" spans="1:5" ht="24" x14ac:dyDescent="0.25">
      <c r="A74" s="8" t="s">
        <v>176</v>
      </c>
      <c r="B74" s="9" t="s">
        <v>113</v>
      </c>
      <c r="C74" s="4">
        <v>1</v>
      </c>
      <c r="D74" s="19" t="s">
        <v>148</v>
      </c>
      <c r="E74" s="16">
        <f t="shared" si="2"/>
        <v>1</v>
      </c>
    </row>
    <row r="75" spans="1:5" ht="24" x14ac:dyDescent="0.25">
      <c r="A75" s="27" t="s">
        <v>108</v>
      </c>
      <c r="B75" s="5" t="s">
        <v>114</v>
      </c>
      <c r="C75" s="4">
        <v>1</v>
      </c>
      <c r="D75" s="19" t="s">
        <v>148</v>
      </c>
      <c r="E75" s="16">
        <f t="shared" si="2"/>
        <v>1</v>
      </c>
    </row>
    <row r="76" spans="1:5" ht="24" x14ac:dyDescent="0.25">
      <c r="A76" s="27" t="s">
        <v>177</v>
      </c>
      <c r="B76" s="5" t="s">
        <v>115</v>
      </c>
      <c r="C76" s="4">
        <v>1</v>
      </c>
      <c r="D76" s="19" t="s">
        <v>148</v>
      </c>
      <c r="E76" s="16">
        <f t="shared" si="2"/>
        <v>1</v>
      </c>
    </row>
    <row r="77" spans="1:5" ht="24" x14ac:dyDescent="0.25">
      <c r="A77" s="27" t="s">
        <v>178</v>
      </c>
      <c r="B77" s="5" t="s">
        <v>116</v>
      </c>
      <c r="C77" s="4">
        <v>1</v>
      </c>
      <c r="D77" s="19" t="s">
        <v>148</v>
      </c>
      <c r="E77" s="16">
        <f t="shared" si="2"/>
        <v>1</v>
      </c>
    </row>
    <row r="78" spans="1:5" ht="24" x14ac:dyDescent="0.25">
      <c r="A78" s="27" t="s">
        <v>179</v>
      </c>
      <c r="B78" s="5" t="s">
        <v>117</v>
      </c>
      <c r="C78" s="4">
        <v>3</v>
      </c>
      <c r="D78" s="19" t="s">
        <v>148</v>
      </c>
      <c r="E78" s="16">
        <f t="shared" si="2"/>
        <v>3</v>
      </c>
    </row>
    <row r="79" spans="1:5" ht="24" x14ac:dyDescent="0.25">
      <c r="A79" s="27" t="s">
        <v>110</v>
      </c>
      <c r="B79" s="5" t="s">
        <v>118</v>
      </c>
      <c r="C79" s="4">
        <v>2</v>
      </c>
      <c r="D79" s="19" t="s">
        <v>148</v>
      </c>
      <c r="E79" s="16">
        <f t="shared" si="2"/>
        <v>2</v>
      </c>
    </row>
    <row r="80" spans="1:5" x14ac:dyDescent="0.25">
      <c r="A80" s="27" t="s">
        <v>180</v>
      </c>
      <c r="B80" s="5" t="s">
        <v>119</v>
      </c>
      <c r="C80" s="4">
        <v>1</v>
      </c>
      <c r="D80" s="19" t="s">
        <v>148</v>
      </c>
      <c r="E80" s="16">
        <f t="shared" si="2"/>
        <v>1</v>
      </c>
    </row>
    <row r="81" spans="1:5" ht="24" x14ac:dyDescent="0.25">
      <c r="A81" s="27" t="s">
        <v>181</v>
      </c>
      <c r="B81" s="5" t="s">
        <v>120</v>
      </c>
      <c r="C81" s="4">
        <v>3</v>
      </c>
      <c r="D81" s="19" t="s">
        <v>148</v>
      </c>
      <c r="E81" s="16">
        <f t="shared" si="2"/>
        <v>3</v>
      </c>
    </row>
    <row r="82" spans="1:5" ht="36" x14ac:dyDescent="0.25">
      <c r="A82" s="27" t="s">
        <v>182</v>
      </c>
      <c r="B82" s="5" t="s">
        <v>121</v>
      </c>
      <c r="C82" s="4">
        <v>3</v>
      </c>
      <c r="D82" s="19" t="s">
        <v>148</v>
      </c>
      <c r="E82" s="16">
        <f t="shared" si="2"/>
        <v>3</v>
      </c>
    </row>
    <row r="83" spans="1:5" ht="24" x14ac:dyDescent="0.25">
      <c r="A83" s="27" t="s">
        <v>183</v>
      </c>
      <c r="B83" s="5" t="s">
        <v>122</v>
      </c>
      <c r="C83" s="4">
        <v>1</v>
      </c>
      <c r="D83" s="19" t="s">
        <v>148</v>
      </c>
      <c r="E83" s="16">
        <f t="shared" si="2"/>
        <v>1</v>
      </c>
    </row>
    <row r="84" spans="1:5" ht="24" x14ac:dyDescent="0.25">
      <c r="A84" s="27" t="s">
        <v>184</v>
      </c>
      <c r="B84" s="5" t="s">
        <v>123</v>
      </c>
      <c r="C84" s="4">
        <v>1</v>
      </c>
      <c r="D84" s="19" t="s">
        <v>148</v>
      </c>
      <c r="E84" s="16">
        <f t="shared" si="2"/>
        <v>1</v>
      </c>
    </row>
    <row r="85" spans="1:5" ht="36" x14ac:dyDescent="0.25">
      <c r="A85" s="27" t="s">
        <v>185</v>
      </c>
      <c r="B85" s="5" t="s">
        <v>124</v>
      </c>
      <c r="C85" s="4">
        <v>1</v>
      </c>
      <c r="D85" s="19" t="s">
        <v>148</v>
      </c>
      <c r="E85" s="16">
        <f t="shared" si="2"/>
        <v>1</v>
      </c>
    </row>
    <row r="86" spans="1:5" ht="36" x14ac:dyDescent="0.25">
      <c r="A86" s="27" t="s">
        <v>186</v>
      </c>
      <c r="B86" s="5" t="s">
        <v>125</v>
      </c>
      <c r="C86" s="4">
        <v>1</v>
      </c>
      <c r="D86" s="19" t="s">
        <v>148</v>
      </c>
      <c r="E86" s="16">
        <f t="shared" si="2"/>
        <v>1</v>
      </c>
    </row>
    <row r="87" spans="1:5" ht="36" x14ac:dyDescent="0.25">
      <c r="A87" s="27" t="s">
        <v>187</v>
      </c>
      <c r="B87" s="5" t="s">
        <v>126</v>
      </c>
      <c r="C87" s="4">
        <v>1</v>
      </c>
      <c r="D87" s="19" t="s">
        <v>148</v>
      </c>
      <c r="E87" s="16">
        <f t="shared" si="2"/>
        <v>1</v>
      </c>
    </row>
    <row r="88" spans="1:5" ht="24" x14ac:dyDescent="0.25">
      <c r="A88" s="27" t="s">
        <v>188</v>
      </c>
      <c r="B88" s="5" t="s">
        <v>127</v>
      </c>
      <c r="C88" s="4">
        <v>1</v>
      </c>
      <c r="D88" s="19" t="s">
        <v>148</v>
      </c>
      <c r="E88" s="16">
        <f t="shared" si="2"/>
        <v>1</v>
      </c>
    </row>
    <row r="89" spans="1:5" ht="24" x14ac:dyDescent="0.25">
      <c r="A89" s="27" t="s">
        <v>189</v>
      </c>
      <c r="B89" s="5" t="s">
        <v>128</v>
      </c>
      <c r="C89" s="4">
        <v>1</v>
      </c>
      <c r="D89" s="19" t="s">
        <v>148</v>
      </c>
      <c r="E89" s="16">
        <f t="shared" si="2"/>
        <v>1</v>
      </c>
    </row>
    <row r="90" spans="1:5" ht="24" x14ac:dyDescent="0.25">
      <c r="A90" s="27" t="s">
        <v>190</v>
      </c>
      <c r="B90" s="5" t="s">
        <v>129</v>
      </c>
      <c r="C90" s="4">
        <v>1</v>
      </c>
      <c r="D90" s="19" t="s">
        <v>148</v>
      </c>
      <c r="E90" s="16">
        <f t="shared" si="2"/>
        <v>1</v>
      </c>
    </row>
    <row r="91" spans="1:5" ht="24" x14ac:dyDescent="0.25">
      <c r="A91" s="27" t="s">
        <v>191</v>
      </c>
      <c r="B91" s="5" t="s">
        <v>130</v>
      </c>
      <c r="C91" s="4">
        <v>1</v>
      </c>
      <c r="D91" s="19" t="s">
        <v>148</v>
      </c>
      <c r="E91" s="16">
        <f t="shared" si="2"/>
        <v>1</v>
      </c>
    </row>
    <row r="92" spans="1:5" ht="24" x14ac:dyDescent="0.25">
      <c r="A92" s="27" t="s">
        <v>192</v>
      </c>
      <c r="B92" s="5" t="s">
        <v>131</v>
      </c>
      <c r="C92" s="4">
        <v>1</v>
      </c>
      <c r="D92" s="19" t="s">
        <v>148</v>
      </c>
      <c r="E92" s="16">
        <f t="shared" si="2"/>
        <v>1</v>
      </c>
    </row>
    <row r="93" spans="1:5" ht="36" x14ac:dyDescent="0.25">
      <c r="A93" s="27" t="s">
        <v>193</v>
      </c>
      <c r="B93" s="5" t="s">
        <v>132</v>
      </c>
      <c r="C93" s="4">
        <v>1</v>
      </c>
      <c r="D93" s="19" t="s">
        <v>148</v>
      </c>
      <c r="E93" s="16">
        <f t="shared" si="2"/>
        <v>1</v>
      </c>
    </row>
    <row r="94" spans="1:5" x14ac:dyDescent="0.25">
      <c r="A94" s="1" t="s">
        <v>133</v>
      </c>
      <c r="B94" s="3" t="s">
        <v>1</v>
      </c>
      <c r="C94" s="1" t="s">
        <v>2</v>
      </c>
      <c r="D94" s="1" t="s">
        <v>152</v>
      </c>
      <c r="E94" s="1" t="s">
        <v>153</v>
      </c>
    </row>
    <row r="95" spans="1:5" x14ac:dyDescent="0.25">
      <c r="A95" s="10" t="s">
        <v>134</v>
      </c>
      <c r="B95" s="11" t="s">
        <v>135</v>
      </c>
      <c r="C95" s="12">
        <v>3</v>
      </c>
      <c r="D95" s="19" t="s">
        <v>148</v>
      </c>
      <c r="E95" s="16">
        <f t="shared" ref="E95" si="3">IF(D95="J",C95,0)</f>
        <v>3</v>
      </c>
    </row>
    <row r="96" spans="1:5" ht="24.75" customHeight="1" x14ac:dyDescent="0.25">
      <c r="A96" s="29" t="s">
        <v>137</v>
      </c>
      <c r="B96" s="20" t="s">
        <v>136</v>
      </c>
      <c r="C96" s="13">
        <v>3</v>
      </c>
      <c r="D96" s="19" t="s">
        <v>148</v>
      </c>
      <c r="E96" s="16">
        <f t="shared" ref="E96:E97" si="4">IF(D96="J",C96,0)</f>
        <v>3</v>
      </c>
    </row>
    <row r="97" spans="1:5" ht="24.75" x14ac:dyDescent="0.25">
      <c r="A97" s="29" t="s">
        <v>194</v>
      </c>
      <c r="B97" s="20" t="s">
        <v>138</v>
      </c>
      <c r="C97" s="13">
        <v>3</v>
      </c>
      <c r="D97" s="19" t="s">
        <v>148</v>
      </c>
      <c r="E97" s="16">
        <f t="shared" si="4"/>
        <v>3</v>
      </c>
    </row>
    <row r="98" spans="1:5" x14ac:dyDescent="0.25">
      <c r="A98" s="6" t="s">
        <v>139</v>
      </c>
      <c r="B98" s="3" t="s">
        <v>1</v>
      </c>
      <c r="C98" s="1" t="s">
        <v>2</v>
      </c>
      <c r="D98" s="1" t="s">
        <v>152</v>
      </c>
      <c r="E98" s="1" t="s">
        <v>153</v>
      </c>
    </row>
    <row r="99" spans="1:5" ht="24.75" x14ac:dyDescent="0.25">
      <c r="A99" s="7" t="s">
        <v>140</v>
      </c>
      <c r="B99" s="14" t="s">
        <v>141</v>
      </c>
      <c r="C99" s="30">
        <v>2</v>
      </c>
      <c r="D99" s="19" t="s">
        <v>148</v>
      </c>
      <c r="E99" s="16">
        <f t="shared" ref="E99" si="5">IF(D99="J",C99,0)</f>
        <v>2</v>
      </c>
    </row>
    <row r="100" spans="1:5" ht="24.75" x14ac:dyDescent="0.25">
      <c r="A100" s="7" t="s">
        <v>142</v>
      </c>
      <c r="B100" s="14" t="s">
        <v>143</v>
      </c>
      <c r="C100" s="30">
        <v>1</v>
      </c>
      <c r="D100" s="19" t="s">
        <v>148</v>
      </c>
      <c r="E100" s="16">
        <f t="shared" ref="E100:E103" si="6">IF(D100="J",C100,0)</f>
        <v>1</v>
      </c>
    </row>
    <row r="101" spans="1:5" x14ac:dyDescent="0.25">
      <c r="A101" s="7" t="s">
        <v>144</v>
      </c>
      <c r="B101" s="11" t="s">
        <v>145</v>
      </c>
      <c r="C101" s="31">
        <v>1</v>
      </c>
      <c r="D101" s="19" t="s">
        <v>148</v>
      </c>
      <c r="E101" s="16">
        <f t="shared" si="6"/>
        <v>1</v>
      </c>
    </row>
    <row r="102" spans="1:5" x14ac:dyDescent="0.25">
      <c r="A102" s="7" t="s">
        <v>146</v>
      </c>
      <c r="B102" s="11" t="s">
        <v>147</v>
      </c>
      <c r="C102" s="31">
        <v>2</v>
      </c>
      <c r="D102" s="19" t="s">
        <v>148</v>
      </c>
      <c r="E102" s="16">
        <f t="shared" si="6"/>
        <v>2</v>
      </c>
    </row>
    <row r="103" spans="1:5" x14ac:dyDescent="0.25">
      <c r="A103" s="7" t="s">
        <v>149</v>
      </c>
      <c r="B103" s="11" t="s">
        <v>150</v>
      </c>
      <c r="C103" s="31">
        <v>3</v>
      </c>
      <c r="D103" s="19" t="s">
        <v>148</v>
      </c>
      <c r="E103" s="16">
        <f t="shared" si="6"/>
        <v>3</v>
      </c>
    </row>
    <row r="105" spans="1:5" x14ac:dyDescent="0.25">
      <c r="D105" s="18" t="s">
        <v>154</v>
      </c>
      <c r="E105" s="2">
        <f>SUM(E8:E103)</f>
        <v>187</v>
      </c>
    </row>
    <row r="106" spans="1:5" x14ac:dyDescent="0.25">
      <c r="D106" s="18" t="s">
        <v>151</v>
      </c>
      <c r="E106" s="17">
        <f>120*((E105/SUM(C8:C103)))</f>
        <v>118.10526315789473</v>
      </c>
    </row>
  </sheetData>
  <sheetProtection algorithmName="SHA-512" hashValue="/S27JV7IoWiQAaX8OKYQpWIWCz7eI2edWtqPuE8xcDXjhjwVj92gk/SgPLr/t2dcb/1UKWAtSdvMOvGWcvaNjQ==" saltValue="CHtzYO9/YgGV7M+vumOZig==" spinCount="100000" sheet="1" selectLockedCells="1"/>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showInputMessage="1" showErrorMessage="1" xr:uid="{900C1357-FB23-4DCD-963C-454AEEA25617}">
          <x14:formula1>
            <xm:f>Blad2!$A$1:$A$2</xm:f>
          </x14:formula1>
          <xm:sqref>D95:D97 D9 D45:D93 D99:D103 D11:D43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E2BC4-F9B7-46B7-A005-7E998C76BF63}">
  <dimension ref="A1:A2"/>
  <sheetViews>
    <sheetView workbookViewId="0">
      <selection activeCell="B8" sqref="B8"/>
    </sheetView>
  </sheetViews>
  <sheetFormatPr defaultRowHeight="15" x14ac:dyDescent="0.25"/>
  <sheetData>
    <row r="1" spans="1:1" x14ac:dyDescent="0.25">
      <c r="A1" t="s">
        <v>148</v>
      </c>
    </row>
    <row r="2" spans="1:1" x14ac:dyDescent="0.25">
      <c r="A2" t="s">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d bestand" ma:contentTypeID="0x0101006261D5E71047644AB60DEC2636D6DD7300D338B7E47C77A04C96FD7A7BC65A72A5" ma:contentTypeVersion="3" ma:contentTypeDescription="" ma:contentTypeScope="" ma:versionID="5bce3fd52a227b2cdc1ec4d1e22a906a">
  <xsd:schema xmlns:xsd="http://www.w3.org/2001/XMLSchema" xmlns:xs="http://www.w3.org/2001/XMLSchema" xmlns:p="http://schemas.microsoft.com/office/2006/metadata/properties" xmlns:ns2="b651a5c8-18d1-4676-949b-b33c2c763b6d" xmlns:ns3="d7a187d9-a854-4467-9103-8adc49ee9a7f" targetNamespace="http://schemas.microsoft.com/office/2006/metadata/properties" ma:root="true" ma:fieldsID="78d5d1d4d29e144505cb6ac045f45c38" ns2:_="" ns3:_="">
    <xsd:import namespace="b651a5c8-18d1-4676-949b-b33c2c763b6d"/>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Geheimhouding_x0020_bekrachtigd_x0020_door_x0020_PS"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TaxCatchAll" minOccurs="0"/>
                <xsd:element ref="ns2:l0143d74ac9f4375b5e53f3bf171c8eb" minOccurs="0"/>
                <xsd:element ref="ns2:TaxCatchAllLabel"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3:_dlc_DocIdUrl" minOccurs="0"/>
                <xsd:element ref="ns3:_dlc_DocIdPersistId" minOccurs="0"/>
                <xsd:element ref="ns3:_dlc_DocId" minOccurs="0"/>
                <xsd:element ref="ns2:l198d4b554344fde9cd760def4ef28fe" minOccurs="0"/>
                <xsd:element ref="ns2:cacfb565f8424c199369c1c3170d561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Geheimhouding_x0020_bekrachtigd_x0020_door_x0020_PS" ma:index="27" nillable="true" ma:displayName="Geheimhouding bekrachtigd door PS" ma:default="0" ma:description="Vul hier in of PS de geheimhouding hebben bekrachtigd." ma:internalName="Geheimhouding_x0020_bekrachtigd_x0020_door_x0020_PS">
      <xsd:simpleType>
        <xsd:restriction base="dms:Boolean"/>
      </xsd:simpleType>
    </xsd:element>
    <xsd:element name="Ingangsdatum_x0020_openbaarmaking" ma:index="29" nillable="true" ma:displayName="Ingangsdatum openbaarmaking" ma:default="" ma:format="DateOnly" ma:internalName="Ingangsdatum_x0020_openbaarmaking">
      <xsd:simpleType>
        <xsd:restriction base="dms:DateTime"/>
      </xsd:simpleType>
    </xsd:element>
    <xsd:element name="Openbaarheidsbeperking" ma:index="31" nillable="true" ma:displayName="Openbaarheidsbeperking (aantal jaren)" ma:description="In jaren" ma:internalName="Openbaarheidsbeperking" ma:percentage="FALSE">
      <xsd:simpleType>
        <xsd:restriction base="dms:Number"/>
      </xsd:simpleType>
    </xsd:element>
    <xsd:element name="Notitie_x0020_document" ma:index="32"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3" nillable="true" ma:displayName="Uitgezonderd van vervanging" ma:default="0" ma:description="" ma:internalName="Uitgezonderd_x0020_van_x0020_vervanging">
      <xsd:simpleType>
        <xsd:restriction base="dms:Boolean"/>
      </xsd:simpleType>
    </xsd:element>
    <xsd:element name="cb0bc395e38145638a51dd612290f54d" ma:index="35"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6"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9"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40"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2"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TaxCatchAll" ma:index="43" nillable="true" ma:displayName="Taxonomy Catch All Column" ma:hidden="true" ma:list="{b0815a3f-6b15-480e-a209-e40eb07c2dfe}" ma:internalName="TaxCatchAll" ma:showField="CatchAllData" ma:web="f626d405-046d-4297-933d-30fc1fb42e01">
      <xsd:complexType>
        <xsd:complexContent>
          <xsd:extension base="dms:MultiChoiceLookup">
            <xsd:sequence>
              <xsd:element name="Value" type="dms:Lookup" maxOccurs="unbounded" minOccurs="0" nillable="true"/>
            </xsd:sequence>
          </xsd:extension>
        </xsd:complexContent>
      </xsd:complexType>
    </xsd:element>
    <xsd:element name="l0143d74ac9f4375b5e53f3bf171c8eb" ma:index="44" nillable="true" ma:taxonomy="true" ma:internalName="l0143d74ac9f4375b5e53f3bf171c8eb" ma:taxonomyFieldName="Grondslag_x0020_voor_x0020_geheimhouding1" ma:displayName="Grondslag voor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axCatchAllLabel" ma:index="45" nillable="true" ma:displayName="Taxonomy Catch All Column1" ma:hidden="true" ma:list="{b0815a3f-6b15-480e-a209-e40eb07c2dfe}" ma:internalName="TaxCatchAllLabel" ma:readOnly="true" ma:showField="CatchAllDataLabel" ma:web="f626d405-046d-4297-933d-30fc1fb42e01">
      <xsd:complexType>
        <xsd:complexContent>
          <xsd:extension base="dms:MultiChoiceLookup">
            <xsd:sequence>
              <xsd:element name="Value" type="dms:Lookup" maxOccurs="unbounded" minOccurs="0" nillable="true"/>
            </xsd:sequence>
          </xsd:extension>
        </xsd:complexContent>
      </xsd:complexType>
    </xsd:element>
    <xsd:element name="Toelichting_x0020_integriteit1" ma:index="47"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9"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50"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51"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3"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4"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8" nillable="true" ma:taxonomy="true" ma:internalName="l198d4b554344fde9cd760def4ef28fe" ma:taxonomyFieldName="Status_x0020_document" ma:displayName="Status document" ma:default="" ma:fieldId="{5198d4b5-5434-4fde-9cd7-60def4ef28f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9"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Url" ma:index="5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56" nillable="true" ma:displayName="Id blijven behouden" ma:description="Id behouden tijdens toevoegen." ma:hidden="true" ma:internalName="_dlc_DocIdPersistId" ma:readOnly="true">
      <xsd:simpleType>
        <xsd:restriction base="dms:Boolean"/>
      </xsd:simpleType>
    </xsd:element>
    <xsd:element name="_dlc_DocId" ma:index="57" nillable="true" ma:displayName="Waarde van de document-id" ma:description="De waarde van de document-id die aan dit item is toegewezen." ma:indexed="true" ma:internalName="_dlc_DocId"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6"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51a5c8-18d1-4676-949b-b33c2c763b6d">
      <Value>12</Value>
      <Value>5</Value>
      <Value>1</Value>
      <Value>7</Value>
    </TaxCatchAll>
    <Kenmerk_x0020_gerelateerd_x0020_document_x002f_dossier xmlns="b651a5c8-18d1-4676-949b-b33c2c763b6d" xsi:nil="true"/>
    <eb6d96c7a39b4a82859d6395136e1d0d xmlns="b651a5c8-18d1-4676-949b-b33c2c763b6d">
      <Terms xmlns="http://schemas.microsoft.com/office/infopath/2007/PartnerControls">
        <TermInfo xmlns="http://schemas.microsoft.com/office/infopath/2007/PartnerControls">
          <TermName xmlns="http://schemas.microsoft.com/office/infopath/2007/PartnerControls">informatieverstrekking</TermName>
          <TermId xmlns="http://schemas.microsoft.com/office/infopath/2007/PartnerControls">05ac94c1-381f-47de-a6fb-665ac82f46e6</TermId>
        </TermInfo>
      </Term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834ac269-98bf-4a87-a852-c07d944b64ac</TermId>
        </TermInfo>
      </Term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CZ:COM</TermName>
          <TermId xmlns="http://schemas.microsoft.com/office/infopath/2007/PartnerControls">6e45060d-d3da-4e0e-bef7-431894b505eb</TermId>
        </TermInfo>
      </Terms>
    </cacfb565f8424c199369c1c3170d561c>
    <Plaats_x0020_relatie xmlns="b651a5c8-18d1-4676-949b-b33c2c763b6d" xsi:nil="true"/>
    <Traject-start xmlns="b651a5c8-18d1-4676-949b-b33c2c763b6d" xsi:nil="true"/>
    <Geheimhouding_x0020_bekrachtigd_x0020_door_x0020_PS xmlns="b651a5c8-18d1-4676-949b-b33c2c763b6d">false</Geheimhouding_x0020_bekrachtigd_x0020_door_x0020_PS>
    <Kenmerk_x0020_afzender xmlns="b651a5c8-18d1-4676-949b-b33c2c763b6d"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3HPSYWPP3NAR-932491459-80</_dlc_DocId>
    <_dlc_DocIdUrl xmlns="d7a187d9-a854-4467-9103-8adc49ee9a7f">
      <Url>https://provincienoordholland.sharepoint.com/teams/vww/_layouts/15/DocIdRedir.aspx?ID=3HPSYWPP3NAR-932491459-80</Url>
      <Description>3HPSYWPP3NAR-932491459-80</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2137f917-9df2-4fce-b447-1341bd3a5c8c" ContentTypeId="0x0101006261D5E71047644AB60DEC2636D6DD73" PreviousValue="false" LastSyncTimeStamp="2023-05-16T06:33:11.307Z"/>
</file>

<file path=customXml/itemProps1.xml><?xml version="1.0" encoding="utf-8"?>
<ds:datastoreItem xmlns:ds="http://schemas.openxmlformats.org/officeDocument/2006/customXml" ds:itemID="{1D9FC41B-B21F-401F-805A-1C857E77C2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51a5c8-18d1-4676-949b-b33c2c763b6d"/>
    <ds:schemaRef ds:uri="d7a187d9-a854-4467-9103-8adc49ee9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D3C00F-DACD-4D39-BBFB-ACA7505A4E23}">
  <ds:schemaRefs>
    <ds:schemaRef ds:uri="http://schemas.microsoft.com/office/infopath/2007/PartnerControls"/>
    <ds:schemaRef ds:uri="http://schemas.microsoft.com/office/2006/documentManagement/types"/>
    <ds:schemaRef ds:uri="d7a187d9-a854-4467-9103-8adc49ee9a7f"/>
    <ds:schemaRef ds:uri="http://purl.org/dc/terms/"/>
    <ds:schemaRef ds:uri="http://www.w3.org/XML/1998/namespace"/>
    <ds:schemaRef ds:uri="http://purl.org/dc/dcmitype/"/>
    <ds:schemaRef ds:uri="http://schemas.openxmlformats.org/package/2006/metadata/core-properties"/>
    <ds:schemaRef ds:uri="b651a5c8-18d1-4676-949b-b33c2c763b6d"/>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695091DD-081D-4315-913A-D58ADE184126}">
  <ds:schemaRefs>
    <ds:schemaRef ds:uri="http://schemas.microsoft.com/sharepoint/v3/contenttype/forms"/>
  </ds:schemaRefs>
</ds:datastoreItem>
</file>

<file path=customXml/itemProps4.xml><?xml version="1.0" encoding="utf-8"?>
<ds:datastoreItem xmlns:ds="http://schemas.openxmlformats.org/officeDocument/2006/customXml" ds:itemID="{6BF07E03-6316-4FAF-8ADA-BA2E1D2D2718}">
  <ds:schemaRefs>
    <ds:schemaRef ds:uri="http://schemas.microsoft.com/sharepoint/events"/>
  </ds:schemaRefs>
</ds:datastoreItem>
</file>

<file path=customXml/itemProps5.xml><?xml version="1.0" encoding="utf-8"?>
<ds:datastoreItem xmlns:ds="http://schemas.openxmlformats.org/officeDocument/2006/customXml" ds:itemID="{4006A3C0-7FA7-451C-BF50-832F73D84105}">
  <ds:schemaRefs>
    <ds:schemaRef ds:uri="Microsoft.SharePoint.Taxonomy.ContentTypeSync"/>
  </ds:schemaRefs>
</ds:datastoreItem>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Overzicht wensen G.4</vt:lpstr>
      <vt:lpstr>Blad2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13 - Invulformulier G.4 Wensen</dc:title>
  <dc:subject/>
  <dc:creator>Dennis Olsthoorn</dc:creator>
  <cp:keywords/>
  <dc:description/>
  <cp:lastModifiedBy>Dennis Olsthoorn</cp:lastModifiedBy>
  <cp:revision/>
  <dcterms:created xsi:type="dcterms:W3CDTF">2023-11-06T19:51:51Z</dcterms:created>
  <dcterms:modified xsi:type="dcterms:W3CDTF">2024-01-11T12:30:12Z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0x0101006261D5E71047644AB60DEC2636D6DD7300D338B7E47C77A04C96FD7A7BC65A72A5</vt:lpwstr>
  </property>
  <property fmtid="{D5CDD505-2E9C-101B-9397-08002B2CF9AE}" pid="3" name="MediaServiceImageTags">
    <vt:lpwstr/>
  </property>
  <property fmtid="{D5CDD505-2E9C-101B-9397-08002B2CF9AE}" pid="4" name="n0473b643a634bdd9d0f8eb24a9f924c">
    <vt:lpwstr>In behandeling|4c7b17d3-99d4-47d2-96b3-f1007e31f881</vt:lpwstr>
  </property>
  <property fmtid="{D5CDD505-2E9C-101B-9397-08002B2CF9AE}" pid="5" name="Organisatieonderdeel">
    <vt:lpwstr>5</vt:lpwstr>
  </property>
  <property fmtid="{D5CDD505-2E9C-101B-9397-08002B2CF9AE}" pid="6" name="_dlc_DocIdItemGuid">
    <vt:lpwstr>e3d895a5-504e-407a-89d4-ae0aa230799e</vt:lpwstr>
  </property>
  <property fmtid="{D5CDD505-2E9C-101B-9397-08002B2CF9AE}" pid="7" name="af5ae35b54c84f09896a11b2dec84839">
    <vt:lpwstr/>
  </property>
  <property fmtid="{D5CDD505-2E9C-101B-9397-08002B2CF9AE}" pid="8" name="ge2120871af745b1ae0504045904b319">
    <vt:lpwstr/>
  </property>
  <property fmtid="{D5CDD505-2E9C-101B-9397-08002B2CF9AE}" pid="9" name="Weg- vaarwegnummer">
    <vt:lpwstr/>
  </property>
  <property fmtid="{D5CDD505-2E9C-101B-9397-08002B2CF9AE}" pid="10" name="PNHActiviteit">
    <vt:lpwstr/>
  </property>
  <property fmtid="{D5CDD505-2E9C-101B-9397-08002B2CF9AE}" pid="11" name="Domein">
    <vt:lpwstr/>
  </property>
  <property fmtid="{D5CDD505-2E9C-101B-9397-08002B2CF9AE}" pid="12" name="ncd4c9f9bf614d388b72eb91968d1b81">
    <vt:lpwstr/>
  </property>
  <property fmtid="{D5CDD505-2E9C-101B-9397-08002B2CF9AE}" pid="13" name="Grondslag voor geheimhouding1">
    <vt:lpwstr/>
  </property>
  <property fmtid="{D5CDD505-2E9C-101B-9397-08002B2CF9AE}" pid="14" name="ad9c06bc15a3492eb529eb48ca2db363">
    <vt:lpwstr/>
  </property>
  <property fmtid="{D5CDD505-2E9C-101B-9397-08002B2CF9AE}" pid="15" name="Documenttype">
    <vt:lpwstr>12;#informatieverstrekking|05ac94c1-381f-47de-a6fb-665ac82f46e6</vt:lpwstr>
  </property>
  <property fmtid="{D5CDD505-2E9C-101B-9397-08002B2CF9AE}" pid="16" name="gc0684d3c12b44f3a596ed170a775d7b">
    <vt:lpwstr/>
  </property>
  <property fmtid="{D5CDD505-2E9C-101B-9397-08002B2CF9AE}" pid="17" name="Status dossier">
    <vt:lpwstr>1;#In behandeling|4c7b17d3-99d4-47d2-96b3-f1007e31f881</vt:lpwstr>
  </property>
  <property fmtid="{D5CDD505-2E9C-101B-9397-08002B2CF9AE}" pid="18" name="Objectsoort">
    <vt:lpwstr/>
  </property>
  <property fmtid="{D5CDD505-2E9C-101B-9397-08002B2CF9AE}" pid="19" name="p5189299153b471dbe208a1382badc36">
    <vt:lpwstr/>
  </property>
  <property fmtid="{D5CDD505-2E9C-101B-9397-08002B2CF9AE}" pid="20" name="fc889d47b20d4b7eb23397d202ce916e">
    <vt:lpwstr/>
  </property>
  <property fmtid="{D5CDD505-2E9C-101B-9397-08002B2CF9AE}" pid="21" name="Soort_x0020_record">
    <vt:lpwstr/>
  </property>
  <property fmtid="{D5CDD505-2E9C-101B-9397-08002B2CF9AE}" pid="22" name="Aanvang_x0020_bewaartermijn">
    <vt:lpwstr/>
  </property>
  <property fmtid="{D5CDD505-2E9C-101B-9397-08002B2CF9AE}" pid="23" name="Toezichtsgebied">
    <vt:lpwstr/>
  </property>
  <property fmtid="{D5CDD505-2E9C-101B-9397-08002B2CF9AE}" pid="24" name="Status document">
    <vt:lpwstr>7;#definitief|834ac269-98bf-4a87-a852-c07d944b64ac</vt:lpwstr>
  </property>
  <property fmtid="{D5CDD505-2E9C-101B-9397-08002B2CF9AE}" pid="25" name="Type_x0020_aanbestedingsdossier">
    <vt:lpwstr/>
  </property>
  <property fmtid="{D5CDD505-2E9C-101B-9397-08002B2CF9AE}" pid="26" name="Projectfase">
    <vt:lpwstr/>
  </property>
  <property fmtid="{D5CDD505-2E9C-101B-9397-08002B2CF9AE}" pid="27" name="Kwalificatie integriteit">
    <vt:lpwstr/>
  </property>
  <property fmtid="{D5CDD505-2E9C-101B-9397-08002B2CF9AE}" pid="28" name="fb9bf6f430b7444982f92b4cc13cc59b">
    <vt:lpwstr/>
  </property>
  <property fmtid="{D5CDD505-2E9C-101B-9397-08002B2CF9AE}" pid="29" name="Geheimhouding opgelegd door">
    <vt:lpwstr/>
  </property>
  <property fmtid="{D5CDD505-2E9C-101B-9397-08002B2CF9AE}" pid="30" name="PNH-gebied">
    <vt:lpwstr/>
  </property>
  <property fmtid="{D5CDD505-2E9C-101B-9397-08002B2CF9AE}" pid="31" name="dc72c89380db49daa673ce313ca9a274">
    <vt:lpwstr/>
  </property>
  <property fmtid="{D5CDD505-2E9C-101B-9397-08002B2CF9AE}" pid="32" name="Hoedanigheid">
    <vt:lpwstr/>
  </property>
  <property fmtid="{D5CDD505-2E9C-101B-9397-08002B2CF9AE}" pid="33" name="Uitkomst">
    <vt:lpwstr/>
  </property>
  <property fmtid="{D5CDD505-2E9C-101B-9397-08002B2CF9AE}" pid="34" name="e31121ba8f2448e0a4e586576f4bb073">
    <vt:lpwstr/>
  </property>
  <property fmtid="{D5CDD505-2E9C-101B-9397-08002B2CF9AE}" pid="35" name="o5875bba6424448f97b2d90a0067556d">
    <vt:lpwstr/>
  </property>
  <property fmtid="{D5CDD505-2E9C-101B-9397-08002B2CF9AE}" pid="36" name="Locatie_x0020_verplaatsen">
    <vt:lpwstr/>
  </property>
  <property fmtid="{D5CDD505-2E9C-101B-9397-08002B2CF9AE}" pid="37" name="m60a1d1c449c48bbbcc326f67337168b">
    <vt:lpwstr/>
  </property>
  <property fmtid="{D5CDD505-2E9C-101B-9397-08002B2CF9AE}" pid="38" name="Soort_x0020_toezicht">
    <vt:lpwstr/>
  </property>
  <property fmtid="{D5CDD505-2E9C-101B-9397-08002B2CF9AE}" pid="39" name="Beleidsthema">
    <vt:lpwstr/>
  </property>
  <property fmtid="{D5CDD505-2E9C-101B-9397-08002B2CF9AE}" pid="40" name="PNHBedrijfsproces">
    <vt:lpwstr/>
  </property>
  <property fmtid="{D5CDD505-2E9C-101B-9397-08002B2CF9AE}" pid="41" name="Projectactiviteit">
    <vt:lpwstr/>
  </property>
  <property fmtid="{D5CDD505-2E9C-101B-9397-08002B2CF9AE}" pid="42" name="e3b34194e53f42cda968a65aa076568b">
    <vt:lpwstr/>
  </property>
  <property fmtid="{D5CDD505-2E9C-101B-9397-08002B2CF9AE}" pid="43" name="g885bc7ff7c74afcad9e1f351ef621c8">
    <vt:lpwstr/>
  </property>
  <property fmtid="{D5CDD505-2E9C-101B-9397-08002B2CF9AE}" pid="44" name="j3178a27eff5453fac94614d7a6a9e08">
    <vt:lpwstr/>
  </property>
  <property fmtid="{D5CDD505-2E9C-101B-9397-08002B2CF9AE}" pid="45" name="Gerelateerde applicatie">
    <vt:lpwstr/>
  </property>
  <property fmtid="{D5CDD505-2E9C-101B-9397-08002B2CF9AE}" pid="46" name="Grondslag openbaar">
    <vt:lpwstr/>
  </property>
  <property fmtid="{D5CDD505-2E9C-101B-9397-08002B2CF9AE}" pid="47" name="Soort record">
    <vt:lpwstr/>
  </property>
  <property fmtid="{D5CDD505-2E9C-101B-9397-08002B2CF9AE}" pid="48" name="Aanvang bewaartermijn">
    <vt:lpwstr/>
  </property>
  <property fmtid="{D5CDD505-2E9C-101B-9397-08002B2CF9AE}" pid="49" name="Soort toezicht">
    <vt:lpwstr/>
  </property>
  <property fmtid="{D5CDD505-2E9C-101B-9397-08002B2CF9AE}" pid="50" name="Locatie verplaatsen">
    <vt:lpwstr/>
  </property>
  <property fmtid="{D5CDD505-2E9C-101B-9397-08002B2CF9AE}" pid="51" name="Type aanbestedingsdossier">
    <vt:lpwstr/>
  </property>
  <property fmtid="{D5CDD505-2E9C-101B-9397-08002B2CF9AE}" pid="52" name="_docset_NoMedatataSyncRequired">
    <vt:lpwstr>False</vt:lpwstr>
  </property>
</Properties>
</file>